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7950" yWindow="0" windowWidth="20295" windowHeight="12405"/>
  </bookViews>
  <sheets>
    <sheet name="Расчет-обоснование" sheetId="8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8" l="1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13" i="8"/>
  <c r="M14" i="8"/>
  <c r="M15" i="8"/>
  <c r="M16" i="8"/>
  <c r="M17" i="8"/>
  <c r="I68" i="8"/>
  <c r="I69" i="8"/>
  <c r="I70" i="8"/>
  <c r="I71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13" i="8"/>
  <c r="I14" i="8"/>
  <c r="I15" i="8"/>
  <c r="I16" i="8"/>
  <c r="I17" i="8"/>
  <c r="D76" i="8"/>
  <c r="I50" i="8" l="1"/>
  <c r="I51" i="8"/>
  <c r="I52" i="8"/>
  <c r="I53" i="8"/>
  <c r="I54" i="8"/>
  <c r="I55" i="8"/>
  <c r="I56" i="8"/>
  <c r="I57" i="8"/>
  <c r="I58" i="8"/>
  <c r="I59" i="8"/>
  <c r="I60" i="8"/>
  <c r="I74" i="8" l="1"/>
  <c r="T78" i="8" l="1"/>
  <c r="T79" i="8"/>
  <c r="T80" i="8"/>
  <c r="T81" i="8"/>
  <c r="T82" i="8"/>
  <c r="T83" i="8"/>
  <c r="T84" i="8"/>
  <c r="T85" i="8"/>
  <c r="T86" i="8"/>
  <c r="T87" i="8"/>
  <c r="T88" i="8"/>
  <c r="T89" i="8"/>
  <c r="T90" i="8"/>
  <c r="T91" i="8"/>
  <c r="T92" i="8"/>
  <c r="T93" i="8"/>
  <c r="T94" i="8"/>
  <c r="T95" i="8"/>
  <c r="T96" i="8"/>
  <c r="T97" i="8"/>
  <c r="T98" i="8"/>
  <c r="T99" i="8"/>
  <c r="T100" i="8"/>
  <c r="T77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77" i="8"/>
  <c r="M12" i="8" l="1"/>
  <c r="I12" i="8"/>
  <c r="R105" i="8"/>
  <c r="T105" i="8"/>
  <c r="S105" i="8"/>
  <c r="M75" i="8" l="1"/>
  <c r="I73" i="8"/>
  <c r="I72" i="8"/>
  <c r="I67" i="8"/>
  <c r="I66" i="8"/>
  <c r="I65" i="8"/>
  <c r="I64" i="8"/>
  <c r="I63" i="8"/>
  <c r="I62" i="8"/>
  <c r="I61" i="8"/>
  <c r="C79" i="8" l="1"/>
</calcChain>
</file>

<file path=xl/sharedStrings.xml><?xml version="1.0" encoding="utf-8"?>
<sst xmlns="http://schemas.openxmlformats.org/spreadsheetml/2006/main" count="283" uniqueCount="97">
  <si>
    <t>№ п/п</t>
  </si>
  <si>
    <t>Итого:</t>
  </si>
  <si>
    <t>-</t>
  </si>
  <si>
    <t>РАСЧЕТ- ОБОСНОВАНИЕ НАЧАЛЬНОЙ (МАКСИМАЛЬНОЙ) ЦЕНЫ ДОГОВОРА</t>
  </si>
  <si>
    <r>
      <t>Метод определения НМЦД:</t>
    </r>
    <r>
      <rPr>
        <b/>
        <sz val="14"/>
        <color indexed="8"/>
        <rFont val="Times New Roman"/>
        <family val="1"/>
        <charset val="204"/>
      </rPr>
      <t xml:space="preserve"> иной метод </t>
    </r>
  </si>
  <si>
    <r>
      <t xml:space="preserve">Для обоснования НМЦД: </t>
    </r>
    <r>
      <rPr>
        <b/>
        <sz val="14"/>
        <color indexed="8"/>
        <rFont val="Times New Roman"/>
        <family val="1"/>
        <charset val="204"/>
      </rPr>
      <t>осуществлен запрос коммерческих предложений и увеличение действующего договора на 5%</t>
    </r>
  </si>
  <si>
    <t>Обоснование начальной (максимальной) цены единицы товара, являющегося предметом закупки</t>
  </si>
  <si>
    <t>Наименование каждой единицы товара, работы, услуги</t>
  </si>
  <si>
    <t>Ед. изм</t>
  </si>
  <si>
    <t>Кол-во</t>
  </si>
  <si>
    <t>Ставка НДС, %</t>
  </si>
  <si>
    <t xml:space="preserve">Информация о рыночных ценах за ед.изм. с учетом НДС, руб. </t>
  </si>
  <si>
    <t xml:space="preserve">Средняя арифметическая цена за единицу     &lt;ц&gt; </t>
  </si>
  <si>
    <t>НМЦД определяемая методом сопоставимых рыночных цен (анализа рынка)</t>
  </si>
  <si>
    <t xml:space="preserve">Поставщик №1  </t>
  </si>
  <si>
    <t xml:space="preserve">Поставщик №2 </t>
  </si>
  <si>
    <t xml:space="preserve">Поставщик №3 </t>
  </si>
  <si>
    <r>
      <t>Расчет НМЦД по формуле</t>
    </r>
    <r>
      <rPr>
        <sz val="12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</si>
  <si>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Цена (действующего) договора за единицу изм. (руб.)</t>
  </si>
  <si>
    <t>НМЦД  договора (руб.) с НДС</t>
  </si>
  <si>
    <t>штука</t>
  </si>
  <si>
    <t xml:space="preserve"> -</t>
  </si>
  <si>
    <t>В результате проведенного расчета НМЦД составила:</t>
  </si>
  <si>
    <t>Расчет НМЦД произвел:</t>
  </si>
  <si>
    <r>
      <t xml:space="preserve">Увеличение цены (действующего договора) за единицу изм. на </t>
    </r>
    <r>
      <rPr>
        <b/>
        <u/>
        <sz val="12"/>
        <color indexed="8"/>
        <rFont val="Times New Roman"/>
        <family val="1"/>
        <charset val="204"/>
      </rPr>
      <t>(5%)</t>
    </r>
    <r>
      <rPr>
        <b/>
        <sz val="12"/>
        <color indexed="8"/>
        <rFont val="Times New Roman"/>
        <family val="1"/>
        <charset val="204"/>
      </rPr>
      <t xml:space="preserve"> (руб.) *</t>
    </r>
  </si>
  <si>
    <t xml:space="preserve">Информация о рыночных ценах за ед.изм. без НДС, руб. </t>
  </si>
  <si>
    <t>Патрон-переходник Е27-Е14 белый керамика</t>
  </si>
  <si>
    <t>Электропатрон керамический Е-14F</t>
  </si>
  <si>
    <t>Электропатрон керамический Е-27</t>
  </si>
  <si>
    <t>Электропатрон керамический Е-40</t>
  </si>
  <si>
    <t>Стартер 4-22Вт. 220В для ЛБ 18-20Вт.</t>
  </si>
  <si>
    <t>Стартер 4-40Вт. 65Вт. 220В для ЛБ 36-40Вт.</t>
  </si>
  <si>
    <t>Led-драйвер (блок питания для светодиодов 40Вт) пластиковый корпус IP20</t>
  </si>
  <si>
    <t>Выключатель одноклавишный наружной установки</t>
  </si>
  <si>
    <t>Выключатель двухклавишный наружной установки</t>
  </si>
  <si>
    <t>Выключатель одноклавишный внутренней установки</t>
  </si>
  <si>
    <t>Выключатель двухклавишный внутренней установки</t>
  </si>
  <si>
    <t>Выключатель одноклавишный брызгозащищённый наружной установки</t>
  </si>
  <si>
    <t>Выключатель одноклавишный проходной наружной установки</t>
  </si>
  <si>
    <t>Розетка одноместная наружной установки</t>
  </si>
  <si>
    <t>Розетка двухместная наружной установки</t>
  </si>
  <si>
    <t>Розетка двухместная внутренней установки</t>
  </si>
  <si>
    <t>Розетка брызгозащищённая наружной установки</t>
  </si>
  <si>
    <t>Розетка двухместная брызгозащищённая наружной установки</t>
  </si>
  <si>
    <t>Розетка одноместная наружной установки с заземляющим контактом</t>
  </si>
  <si>
    <t>Розетка одноместная внутренней установки с заземляющим контактом</t>
  </si>
  <si>
    <t>Розетка двухместная наружной установки с заземляющим контактом</t>
  </si>
  <si>
    <t>Розетка двухместная внутренней установки с заземляющим контактом</t>
  </si>
  <si>
    <t>Розетка брызгозащищённая наружной установки с заземляющим контактом</t>
  </si>
  <si>
    <t>Розетка двухместная брызгозащищённая наружной установки с заземляющим контактом</t>
  </si>
  <si>
    <t xml:space="preserve">Налобный светодиодный фонарь </t>
  </si>
  <si>
    <t>комплект</t>
  </si>
  <si>
    <t xml:space="preserve">Аккумуляторный светодиодный прожектор </t>
  </si>
  <si>
    <t>Аккумулятор АА 1,2В</t>
  </si>
  <si>
    <t>Аккумулятор ААА 1,2В</t>
  </si>
  <si>
    <t>Батарейка АА 1,5В</t>
  </si>
  <si>
    <t>Батарейка ААА 1,5В</t>
  </si>
  <si>
    <t>Батарейка Крона 9В</t>
  </si>
  <si>
    <t>Батарейка LR14 (C)</t>
  </si>
  <si>
    <t>Батарейка LR20</t>
  </si>
  <si>
    <t>Батарейка CR2032</t>
  </si>
  <si>
    <t>Батарейка СR14250BL</t>
  </si>
  <si>
    <t>Импульсное зажигающее устройство для натриевых и металлогалогенных ламп 2000W</t>
  </si>
  <si>
    <t>Импульсное зажигающее устройство для натриевых и металлогалогенных ламп 35-400W</t>
  </si>
  <si>
    <t>Подрозетник пластиковый для двухместных розеток</t>
  </si>
  <si>
    <t>Конфорка на электроплиту  Ø-220мм 2000 Вт</t>
  </si>
  <si>
    <t>Конфорка на электроплиту  Ø-145мм 1000 Вт</t>
  </si>
  <si>
    <t>Конфорка на электроплиту  Ø-185мм 1500 Вт</t>
  </si>
  <si>
    <t xml:space="preserve">Светодиодный прожектор с дугой крепления 220-240 В 150 Вт IP65   </t>
  </si>
  <si>
    <t xml:space="preserve">Светодиодный прожектор с дугой крепления 220-240 В 50 Вт IP65  </t>
  </si>
  <si>
    <t>Клипса-держатель 20мм для труб ПВХ</t>
  </si>
  <si>
    <t xml:space="preserve">Клипса-держатель 32мм для труб ПВХ </t>
  </si>
  <si>
    <t>руб. (шестьсот семьдесят шесть тысяч шестьсот девяносто один рубль семьдесят семь копеек)</t>
  </si>
  <si>
    <r>
      <t xml:space="preserve">Предмет договора: </t>
    </r>
    <r>
      <rPr>
        <u/>
        <sz val="14"/>
        <color indexed="8"/>
        <rFont val="Times New Roman"/>
        <family val="1"/>
        <charset val="204"/>
      </rPr>
      <t>Поставка электротоваров</t>
    </r>
  </si>
  <si>
    <t>Приложение  к Извещению (Документации) к закупке</t>
  </si>
  <si>
    <t>№ 44-ЭЗК(СМСП)/2024</t>
  </si>
  <si>
    <t>Дроссель 1И-125 ДРЛ  встраиваемый (открытый) для ламп ДРЛ 125 (или эквивалент)</t>
  </si>
  <si>
    <t>Дроссель 1И-250 ДРЛ  встраиваемый (открытый) для ламп ДРЛ 250 (или эквивалент)</t>
  </si>
  <si>
    <t>Дроссель 1И-400 ДРЛ  встраиваемый (открытый) для ламп ДРЛ 400 (или эквивалент)</t>
  </si>
  <si>
    <t>Дроссель 1И-400 ДРИ48-011УХЛ1 с ИЗУ IP54 0312 наружной установки (или эквивалент)</t>
  </si>
  <si>
    <t>Пускорегулирующая аппаратура 1И-400ДНаТ46-002 УХЛ1 с ИЗУ для ламп ДНаТ 400 (или эквивалент)</t>
  </si>
  <si>
    <t>Электронная пускорегулирующая аппаратура для светильников ЛПО EB-Ci1-2 36W/1-4 18W220-240v50/60Hz PHILIPS (или эквивалент)</t>
  </si>
  <si>
    <t>Led-драйвер LST ИПС40-700ТД(400-700) 40Вт  IP20 (или эквивалент)</t>
  </si>
  <si>
    <t>Led-драйвер  LST ИПС60-700ТД(400-700) 60Вт 700м IP20 (или эквивалент)</t>
  </si>
  <si>
    <t>Выключатель влагозащитный ВА66-102Б (или эквивалент)</t>
  </si>
  <si>
    <t>Фотореле ФР601 максимальная мощность нагрузки 2200ВА максимальная мощность 1100вт IP44 серый (или эквивалент)</t>
  </si>
  <si>
    <t>Розетка влагозащитная РА 16-112Б (или эквивалент)</t>
  </si>
  <si>
    <t>Фонарь налобный Следопыт Смит 3L, zoom, 3 режима, аккумулятор, 220B+12B/60 (PF-PFL-HL29) (или эквивалент)</t>
  </si>
  <si>
    <t>Фонарик Xiaomi NexTool Nato Outdoor Glare Flashlight с зарядным устройством (или эквивалент)</t>
  </si>
  <si>
    <t>Конвектор Neoclima Comforte L1.0 (или эквивалент)</t>
  </si>
  <si>
    <t>Конвектор Neoclima Comforte 2.0 (или эквивалент)</t>
  </si>
  <si>
    <t>Блок питания SDR-120-12, 12В,10А,120Вт (или эквивалент)</t>
  </si>
  <si>
    <t>Блок питания Geniled GL-HP60A450P30 (или эквивалент)</t>
  </si>
  <si>
    <t>Балласт электромагнитный (дроссель ЭмПРА) Galad для ламп ДНаТ 1x250Вт открытое исполнение (или эквивалент)</t>
  </si>
  <si>
    <t>Инициатор закупки начальник ПТО Попов В.И.</t>
  </si>
  <si>
    <t xml:space="preserve"> </t>
  </si>
  <si>
    <t>* Процент увеличения определяется Генеральным директором АО "Черногорэнерго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</si>
</sst>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00"/>
    <numFmt numFmtId="166" formatCode="0.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5" fillId="0" borderId="0"/>
    <xf numFmtId="164" fontId="1" fillId="0" borderId="0" applyFont="0" applyFill="0" applyBorder="0" applyAlignment="0" applyProtection="0"/>
    <xf numFmtId="0" fontId="24" fillId="0" borderId="0"/>
  </cellStyleXfs>
  <cellXfs count="10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/>
    <xf numFmtId="0" fontId="9" fillId="0" borderId="0" xfId="0" applyFont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14" fillId="0" borderId="2" xfId="4" applyNumberFormat="1" applyFont="1" applyFill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2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right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>
      <alignment horizontal="center" vertical="center" wrapText="1"/>
    </xf>
    <xf numFmtId="166" fontId="12" fillId="0" borderId="0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4" fontId="16" fillId="0" borderId="0" xfId="0" applyNumberFormat="1" applyFont="1" applyAlignment="1">
      <alignment horizontal="center" vertical="top"/>
    </xf>
    <xf numFmtId="0" fontId="16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166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 wrapText="1"/>
    </xf>
    <xf numFmtId="0" fontId="19" fillId="0" borderId="0" xfId="0" applyFont="1" applyBorder="1" applyAlignment="1">
      <alignment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wrapText="1"/>
    </xf>
    <xf numFmtId="2" fontId="20" fillId="0" borderId="0" xfId="0" applyNumberFormat="1" applyFont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 wrapText="1"/>
    </xf>
    <xf numFmtId="166" fontId="18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4" fontId="6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1" fontId="6" fillId="0" borderId="0" xfId="0" applyNumberFormat="1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/>
    <xf numFmtId="0" fontId="6" fillId="0" borderId="0" xfId="0" applyFont="1" applyBorder="1" applyAlignment="1" applyProtection="1">
      <alignment wrapText="1"/>
      <protection locked="0"/>
    </xf>
    <xf numFmtId="0" fontId="6" fillId="0" borderId="0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4" fontId="22" fillId="0" borderId="0" xfId="4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wrapText="1"/>
    </xf>
    <xf numFmtId="166" fontId="6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21" fillId="0" borderId="0" xfId="0" applyFont="1" applyBorder="1" applyAlignment="1">
      <alignment horizontal="left" wrapText="1"/>
    </xf>
    <xf numFmtId="0" fontId="8" fillId="0" borderId="0" xfId="0" applyFont="1" applyBorder="1" applyAlignment="1"/>
    <xf numFmtId="0" fontId="6" fillId="0" borderId="0" xfId="0" applyFont="1" applyAlignment="1"/>
    <xf numFmtId="0" fontId="6" fillId="0" borderId="0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protection locked="0"/>
    </xf>
    <xf numFmtId="166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2" fontId="10" fillId="0" borderId="0" xfId="0" applyNumberFormat="1" applyFont="1"/>
    <xf numFmtId="0" fontId="0" fillId="0" borderId="0" xfId="0" applyBorder="1" applyAlignment="1">
      <alignment horizontal="center"/>
    </xf>
    <xf numFmtId="0" fontId="10" fillId="0" borderId="0" xfId="0" applyFont="1" applyBorder="1"/>
    <xf numFmtId="0" fontId="23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4" fillId="0" borderId="0" xfId="2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4" fontId="10" fillId="2" borderId="0" xfId="0" applyNumberFormat="1" applyFont="1" applyFill="1"/>
    <xf numFmtId="4" fontId="9" fillId="0" borderId="0" xfId="0" applyNumberFormat="1" applyFont="1" applyBorder="1" applyAlignment="1">
      <alignment horizontal="center" vertical="top"/>
    </xf>
    <xf numFmtId="0" fontId="25" fillId="0" borderId="2" xfId="0" applyFont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top"/>
    </xf>
    <xf numFmtId="0" fontId="10" fillId="2" borderId="0" xfId="0" applyFont="1" applyFill="1"/>
    <xf numFmtId="0" fontId="3" fillId="0" borderId="2" xfId="0" applyFont="1" applyBorder="1" applyAlignment="1">
      <alignment vertical="center" wrapText="1"/>
    </xf>
    <xf numFmtId="0" fontId="14" fillId="0" borderId="2" xfId="3" applyFont="1" applyFill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Border="1" applyAlignment="1" applyProtection="1">
      <alignment wrapText="1"/>
      <protection locked="0"/>
    </xf>
    <xf numFmtId="166" fontId="2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horizontal="center" vertical="top" wrapText="1"/>
      <protection locked="0"/>
    </xf>
    <xf numFmtId="0" fontId="21" fillId="0" borderId="0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0" xfId="0" applyFont="1" applyBorder="1" applyAlignment="1"/>
  </cellXfs>
  <cellStyles count="6">
    <cellStyle name="Обычный" xfId="0" builtinId="0"/>
    <cellStyle name="Обычный 2" xfId="3"/>
    <cellStyle name="Обычный 3" xfId="1"/>
    <cellStyle name="Обычный 4" xfId="2"/>
    <cellStyle name="Обычный 4 2" xfId="5"/>
    <cellStyle name="Финансовый 2" xfId="4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5</xdr:row>
      <xdr:rowOff>1657350</xdr:rowOff>
    </xdr:from>
    <xdr:to>
      <xdr:col>9</xdr:col>
      <xdr:colOff>409575</xdr:colOff>
      <xdr:row>5</xdr:row>
      <xdr:rowOff>1885950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24098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95250</xdr:colOff>
      <xdr:row>5</xdr:row>
      <xdr:rowOff>1838325</xdr:rowOff>
    </xdr:from>
    <xdr:to>
      <xdr:col>9</xdr:col>
      <xdr:colOff>1009650</xdr:colOff>
      <xdr:row>5</xdr:row>
      <xdr:rowOff>2343150</xdr:rowOff>
    </xdr:to>
    <xdr:pic>
      <xdr:nvPicPr>
        <xdr:cNvPr id="3" name="Рисунок 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0" y="240982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396875</xdr:colOff>
      <xdr:row>10</xdr:row>
      <xdr:rowOff>1679575</xdr:rowOff>
    </xdr:from>
    <xdr:to>
      <xdr:col>9</xdr:col>
      <xdr:colOff>549275</xdr:colOff>
      <xdr:row>10</xdr:row>
      <xdr:rowOff>1908175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3625" y="4791075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419098</xdr:colOff>
      <xdr:row>10</xdr:row>
      <xdr:rowOff>1790701</xdr:rowOff>
    </xdr:from>
    <xdr:to>
      <xdr:col>9</xdr:col>
      <xdr:colOff>1796141</xdr:colOff>
      <xdr:row>10</xdr:row>
      <xdr:rowOff>2234025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001"/>
        <a:stretch/>
      </xdr:blipFill>
      <xdr:spPr bwMode="auto">
        <a:xfrm>
          <a:off x="13658848" y="5943601"/>
          <a:ext cx="1377043" cy="424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228600</xdr:colOff>
      <xdr:row>58</xdr:row>
      <xdr:rowOff>1790700</xdr:rowOff>
    </xdr:from>
    <xdr:to>
      <xdr:col>9</xdr:col>
      <xdr:colOff>1866900</xdr:colOff>
      <xdr:row>58</xdr:row>
      <xdr:rowOff>2318133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001"/>
        <a:stretch/>
      </xdr:blipFill>
      <xdr:spPr bwMode="auto">
        <a:xfrm>
          <a:off x="13468350" y="7400925"/>
          <a:ext cx="1638300" cy="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228600</xdr:colOff>
      <xdr:row>58</xdr:row>
      <xdr:rowOff>1790700</xdr:rowOff>
    </xdr:from>
    <xdr:to>
      <xdr:col>9</xdr:col>
      <xdr:colOff>1866900</xdr:colOff>
      <xdr:row>58</xdr:row>
      <xdr:rowOff>2318133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001"/>
        <a:stretch/>
      </xdr:blipFill>
      <xdr:spPr bwMode="auto">
        <a:xfrm>
          <a:off x="13468350" y="7400925"/>
          <a:ext cx="1638300" cy="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228600</xdr:colOff>
      <xdr:row>66</xdr:row>
      <xdr:rowOff>1790700</xdr:rowOff>
    </xdr:from>
    <xdr:to>
      <xdr:col>9</xdr:col>
      <xdr:colOff>1866900</xdr:colOff>
      <xdr:row>66</xdr:row>
      <xdr:rowOff>2318133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001"/>
        <a:stretch/>
      </xdr:blipFill>
      <xdr:spPr bwMode="auto">
        <a:xfrm>
          <a:off x="13468350" y="9458325"/>
          <a:ext cx="1638300" cy="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228600</xdr:colOff>
      <xdr:row>66</xdr:row>
      <xdr:rowOff>1790700</xdr:rowOff>
    </xdr:from>
    <xdr:to>
      <xdr:col>9</xdr:col>
      <xdr:colOff>1866900</xdr:colOff>
      <xdr:row>66</xdr:row>
      <xdr:rowOff>2318133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001"/>
        <a:stretch/>
      </xdr:blipFill>
      <xdr:spPr bwMode="auto">
        <a:xfrm>
          <a:off x="13468350" y="9458325"/>
          <a:ext cx="1638300" cy="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3"/>
  <sheetViews>
    <sheetView tabSelected="1" view="pageBreakPreview" topLeftCell="A55" zoomScale="60" zoomScaleNormal="112" workbookViewId="0">
      <selection activeCell="J16" sqref="J16"/>
    </sheetView>
  </sheetViews>
  <sheetFormatPr defaultRowHeight="12.75" x14ac:dyDescent="0.2"/>
  <cols>
    <col min="1" max="1" width="9.5703125" style="5" customWidth="1"/>
    <col min="2" max="2" width="73" style="5" customWidth="1"/>
    <col min="3" max="3" width="14" style="5" customWidth="1"/>
    <col min="4" max="4" width="10" style="5" customWidth="1"/>
    <col min="5" max="5" width="16.140625" style="5" customWidth="1"/>
    <col min="6" max="6" width="18.85546875" style="5" customWidth="1"/>
    <col min="7" max="7" width="19.28515625" style="5" customWidth="1"/>
    <col min="8" max="8" width="20.28515625" style="5" customWidth="1"/>
    <col min="9" max="9" width="19.28515625" style="5" customWidth="1"/>
    <col min="10" max="10" width="30.85546875" style="5" customWidth="1"/>
    <col min="11" max="11" width="16.7109375" style="5" customWidth="1"/>
    <col min="12" max="12" width="17.28515625" style="5" customWidth="1"/>
    <col min="13" max="13" width="19.85546875" style="5" customWidth="1"/>
    <col min="14" max="14" width="13" style="5" customWidth="1"/>
    <col min="15" max="15" width="11.7109375" style="5" customWidth="1"/>
    <col min="16" max="16" width="15.28515625" style="5" hidden="1" customWidth="1"/>
    <col min="17" max="17" width="16" style="5" hidden="1" customWidth="1"/>
    <col min="18" max="18" width="32.28515625" style="5" hidden="1" customWidth="1"/>
    <col min="19" max="19" width="28.5703125" style="5" hidden="1" customWidth="1"/>
    <col min="20" max="20" width="28.140625" style="5" hidden="1" customWidth="1"/>
    <col min="21" max="16384" width="9.140625" style="5"/>
  </cols>
  <sheetData>
    <row r="1" spans="1:20" s="1" customFormat="1" ht="15.75" x14ac:dyDescent="0.25">
      <c r="J1" s="2"/>
      <c r="K1" s="1" t="s">
        <v>74</v>
      </c>
    </row>
    <row r="2" spans="1:20" s="3" customFormat="1" ht="18.75" x14ac:dyDescent="0.3">
      <c r="A2" s="3" t="s">
        <v>3</v>
      </c>
      <c r="K2" s="3" t="s">
        <v>75</v>
      </c>
    </row>
    <row r="3" spans="1:20" s="3" customFormat="1" ht="18.75" x14ac:dyDescent="0.3">
      <c r="A3" s="3" t="s">
        <v>73</v>
      </c>
    </row>
    <row r="4" spans="1:20" s="3" customFormat="1" ht="18.75" x14ac:dyDescent="0.3">
      <c r="A4" s="3" t="s">
        <v>4</v>
      </c>
    </row>
    <row r="5" spans="1:20" s="3" customFormat="1" ht="18.75" x14ac:dyDescent="0.3">
      <c r="A5" s="3" t="s">
        <v>5</v>
      </c>
    </row>
    <row r="6" spans="1:20" s="1" customFormat="1" ht="15.75" x14ac:dyDescent="0.25"/>
    <row r="7" spans="1:20" s="1" customFormat="1" ht="15.75" x14ac:dyDescent="0.25"/>
    <row r="8" spans="1:20" ht="1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20" ht="71.25" customHeight="1" x14ac:dyDescent="0.2">
      <c r="A9" s="103" t="s">
        <v>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</row>
    <row r="10" spans="1:20" ht="35.25" customHeight="1" x14ac:dyDescent="0.25">
      <c r="A10" s="104" t="s">
        <v>0</v>
      </c>
      <c r="B10" s="104" t="s">
        <v>7</v>
      </c>
      <c r="C10" s="104" t="s">
        <v>8</v>
      </c>
      <c r="D10" s="104" t="s">
        <v>9</v>
      </c>
      <c r="E10" s="104" t="s">
        <v>10</v>
      </c>
      <c r="F10" s="102" t="s">
        <v>11</v>
      </c>
      <c r="G10" s="102"/>
      <c r="H10" s="102"/>
      <c r="I10" s="105" t="s">
        <v>12</v>
      </c>
      <c r="J10" s="105" t="s">
        <v>13</v>
      </c>
      <c r="K10" s="105"/>
      <c r="L10" s="105"/>
      <c r="M10" s="105"/>
      <c r="N10" s="4"/>
      <c r="O10" s="4"/>
      <c r="P10" s="4"/>
      <c r="Q10" s="4"/>
      <c r="R10" s="102" t="s">
        <v>25</v>
      </c>
      <c r="S10" s="102"/>
      <c r="T10" s="102"/>
    </row>
    <row r="11" spans="1:20" ht="174.75" customHeight="1" x14ac:dyDescent="0.25">
      <c r="A11" s="104"/>
      <c r="B11" s="104"/>
      <c r="C11" s="104"/>
      <c r="D11" s="104"/>
      <c r="E11" s="104"/>
      <c r="F11" s="6" t="s">
        <v>14</v>
      </c>
      <c r="G11" s="6" t="s">
        <v>15</v>
      </c>
      <c r="H11" s="6" t="s">
        <v>16</v>
      </c>
      <c r="I11" s="105"/>
      <c r="J11" s="7" t="s">
        <v>17</v>
      </c>
      <c r="K11" s="7" t="s">
        <v>18</v>
      </c>
      <c r="L11" s="7" t="s">
        <v>24</v>
      </c>
      <c r="M11" s="7" t="s">
        <v>19</v>
      </c>
      <c r="N11" s="8"/>
      <c r="O11" s="9"/>
      <c r="P11" s="9"/>
      <c r="Q11" s="4"/>
      <c r="R11" s="83" t="s">
        <v>14</v>
      </c>
      <c r="S11" s="83" t="s">
        <v>15</v>
      </c>
      <c r="T11" s="83" t="s">
        <v>16</v>
      </c>
    </row>
    <row r="12" spans="1:20" s="19" customFormat="1" ht="20.25" x14ac:dyDescent="0.25">
      <c r="A12" s="10">
        <v>1</v>
      </c>
      <c r="B12" s="90" t="s">
        <v>26</v>
      </c>
      <c r="C12" s="11" t="s">
        <v>20</v>
      </c>
      <c r="D12" s="92">
        <v>2</v>
      </c>
      <c r="E12" s="12">
        <v>20</v>
      </c>
      <c r="F12" s="13">
        <v>51.45</v>
      </c>
      <c r="G12" s="13">
        <v>120</v>
      </c>
      <c r="H12" s="13">
        <v>44.98</v>
      </c>
      <c r="I12" s="14">
        <f>AVERAGE(F12:H12)</f>
        <v>72.143333333333331</v>
      </c>
      <c r="J12" s="15" t="s">
        <v>21</v>
      </c>
      <c r="K12" s="15">
        <v>44.08</v>
      </c>
      <c r="L12" s="15">
        <v>46.28</v>
      </c>
      <c r="M12" s="14">
        <f>L12*D12</f>
        <v>92.56</v>
      </c>
      <c r="N12" s="16"/>
      <c r="O12" s="17"/>
      <c r="P12" s="10">
        <v>1</v>
      </c>
      <c r="Q12" s="86">
        <v>25</v>
      </c>
      <c r="R12" s="13">
        <v>183.74</v>
      </c>
      <c r="S12" s="13">
        <v>123.61</v>
      </c>
      <c r="T12" s="13">
        <v>125.42</v>
      </c>
    </row>
    <row r="13" spans="1:20" s="19" customFormat="1" ht="20.25" x14ac:dyDescent="0.25">
      <c r="A13" s="10">
        <v>2</v>
      </c>
      <c r="B13" s="90" t="s">
        <v>27</v>
      </c>
      <c r="C13" s="11" t="s">
        <v>20</v>
      </c>
      <c r="D13" s="92">
        <v>7</v>
      </c>
      <c r="E13" s="12">
        <v>20</v>
      </c>
      <c r="F13" s="13">
        <v>29.04</v>
      </c>
      <c r="G13" s="13">
        <v>28</v>
      </c>
      <c r="H13" s="13">
        <v>20.32</v>
      </c>
      <c r="I13" s="14">
        <f t="shared" ref="I13:I49" si="0">AVERAGE(F13:H13)</f>
        <v>25.786666666666665</v>
      </c>
      <c r="J13" s="15" t="s">
        <v>21</v>
      </c>
      <c r="K13" s="15">
        <v>17.670000000000002</v>
      </c>
      <c r="L13" s="15">
        <v>18.55</v>
      </c>
      <c r="M13" s="14">
        <f t="shared" ref="M13:M74" si="1">L13*D13</f>
        <v>129.85</v>
      </c>
      <c r="N13" s="16"/>
      <c r="O13" s="17"/>
      <c r="P13" s="10"/>
      <c r="Q13" s="86"/>
      <c r="R13" s="13"/>
      <c r="S13" s="13"/>
      <c r="T13" s="13"/>
    </row>
    <row r="14" spans="1:20" s="19" customFormat="1" ht="20.25" x14ac:dyDescent="0.25">
      <c r="A14" s="10">
        <v>3</v>
      </c>
      <c r="B14" s="90" t="s">
        <v>28</v>
      </c>
      <c r="C14" s="11" t="s">
        <v>20</v>
      </c>
      <c r="D14" s="92">
        <v>95</v>
      </c>
      <c r="E14" s="12">
        <v>20</v>
      </c>
      <c r="F14" s="13">
        <v>20.96</v>
      </c>
      <c r="G14" s="13">
        <v>28</v>
      </c>
      <c r="H14" s="13">
        <v>20.48</v>
      </c>
      <c r="I14" s="14">
        <f t="shared" si="0"/>
        <v>23.146666666666665</v>
      </c>
      <c r="J14" s="15" t="s">
        <v>21</v>
      </c>
      <c r="K14" s="15">
        <v>18.59</v>
      </c>
      <c r="L14" s="15">
        <v>19.52</v>
      </c>
      <c r="M14" s="14">
        <f t="shared" si="1"/>
        <v>1854.3999999999999</v>
      </c>
      <c r="N14" s="16"/>
      <c r="O14" s="17"/>
      <c r="P14" s="10"/>
      <c r="Q14" s="86"/>
      <c r="R14" s="13"/>
      <c r="S14" s="13"/>
      <c r="T14" s="13"/>
    </row>
    <row r="15" spans="1:20" s="19" customFormat="1" ht="20.25" x14ac:dyDescent="0.25">
      <c r="A15" s="10">
        <v>4</v>
      </c>
      <c r="B15" s="90" t="s">
        <v>29</v>
      </c>
      <c r="C15" s="11" t="s">
        <v>20</v>
      </c>
      <c r="D15" s="92">
        <v>10</v>
      </c>
      <c r="E15" s="12">
        <v>20</v>
      </c>
      <c r="F15" s="13">
        <v>94.82</v>
      </c>
      <c r="G15" s="13">
        <v>115</v>
      </c>
      <c r="H15" s="13">
        <v>90.07</v>
      </c>
      <c r="I15" s="14">
        <f t="shared" si="0"/>
        <v>99.963333333333324</v>
      </c>
      <c r="J15" s="15" t="s">
        <v>21</v>
      </c>
      <c r="K15" s="15">
        <v>81.75</v>
      </c>
      <c r="L15" s="15">
        <v>85.84</v>
      </c>
      <c r="M15" s="14">
        <f t="shared" si="1"/>
        <v>858.40000000000009</v>
      </c>
      <c r="N15" s="16"/>
      <c r="O15" s="17"/>
      <c r="P15" s="10"/>
      <c r="Q15" s="86"/>
      <c r="R15" s="13"/>
      <c r="S15" s="13"/>
      <c r="T15" s="13"/>
    </row>
    <row r="16" spans="1:20" s="19" customFormat="1" ht="31.5" x14ac:dyDescent="0.25">
      <c r="A16" s="10">
        <v>5</v>
      </c>
      <c r="B16" s="90" t="s">
        <v>76</v>
      </c>
      <c r="C16" s="11" t="s">
        <v>20</v>
      </c>
      <c r="D16" s="92">
        <v>10</v>
      </c>
      <c r="E16" s="12">
        <v>20</v>
      </c>
      <c r="F16" s="13">
        <v>1425</v>
      </c>
      <c r="G16" s="13">
        <v>2100</v>
      </c>
      <c r="H16" s="13">
        <v>1731.43</v>
      </c>
      <c r="I16" s="14">
        <f t="shared" si="0"/>
        <v>1752.1433333333334</v>
      </c>
      <c r="J16" s="15" t="s">
        <v>21</v>
      </c>
      <c r="K16" s="15">
        <v>1628.69</v>
      </c>
      <c r="L16" s="15">
        <v>1710.12</v>
      </c>
      <c r="M16" s="14">
        <f t="shared" si="1"/>
        <v>17101.199999999997</v>
      </c>
      <c r="N16" s="16"/>
      <c r="O16" s="17"/>
      <c r="P16" s="10"/>
      <c r="Q16" s="86"/>
      <c r="R16" s="13"/>
      <c r="S16" s="13"/>
      <c r="T16" s="13"/>
    </row>
    <row r="17" spans="1:20" s="19" customFormat="1" ht="31.5" x14ac:dyDescent="0.25">
      <c r="A17" s="10">
        <v>6</v>
      </c>
      <c r="B17" s="90" t="s">
        <v>77</v>
      </c>
      <c r="C17" s="11" t="s">
        <v>20</v>
      </c>
      <c r="D17" s="92">
        <v>15</v>
      </c>
      <c r="E17" s="12">
        <v>20</v>
      </c>
      <c r="F17" s="13">
        <v>1485</v>
      </c>
      <c r="G17" s="13">
        <v>2450</v>
      </c>
      <c r="H17" s="13">
        <v>2500.9899999999998</v>
      </c>
      <c r="I17" s="14">
        <f t="shared" si="0"/>
        <v>2145.33</v>
      </c>
      <c r="J17" s="15" t="s">
        <v>21</v>
      </c>
      <c r="K17" s="15">
        <v>2358.35</v>
      </c>
      <c r="L17" s="15">
        <v>2476.27</v>
      </c>
      <c r="M17" s="14">
        <f t="shared" si="1"/>
        <v>37144.050000000003</v>
      </c>
      <c r="N17" s="16"/>
      <c r="O17" s="17"/>
      <c r="P17" s="10"/>
      <c r="Q17" s="86"/>
      <c r="R17" s="13"/>
      <c r="S17" s="13"/>
      <c r="T17" s="13"/>
    </row>
    <row r="18" spans="1:20" s="19" customFormat="1" ht="31.5" x14ac:dyDescent="0.25">
      <c r="A18" s="10">
        <v>7</v>
      </c>
      <c r="B18" s="90" t="s">
        <v>78</v>
      </c>
      <c r="C18" s="11" t="s">
        <v>20</v>
      </c>
      <c r="D18" s="92">
        <v>5</v>
      </c>
      <c r="E18" s="12">
        <v>20</v>
      </c>
      <c r="F18" s="13">
        <v>3375</v>
      </c>
      <c r="G18" s="13">
        <v>3171</v>
      </c>
      <c r="H18" s="13">
        <v>3426.79</v>
      </c>
      <c r="I18" s="14">
        <f t="shared" si="0"/>
        <v>3324.2633333333338</v>
      </c>
      <c r="J18" s="15" t="s">
        <v>21</v>
      </c>
      <c r="K18" s="15">
        <v>3244.35</v>
      </c>
      <c r="L18" s="15">
        <v>3406.57</v>
      </c>
      <c r="M18" s="14">
        <f t="shared" si="1"/>
        <v>17032.850000000002</v>
      </c>
      <c r="N18" s="16"/>
      <c r="O18" s="17"/>
      <c r="P18" s="10"/>
      <c r="Q18" s="86"/>
      <c r="R18" s="13"/>
      <c r="S18" s="13"/>
      <c r="T18" s="13"/>
    </row>
    <row r="19" spans="1:20" s="19" customFormat="1" ht="31.5" x14ac:dyDescent="0.25">
      <c r="A19" s="10">
        <v>8</v>
      </c>
      <c r="B19" s="90" t="s">
        <v>79</v>
      </c>
      <c r="C19" s="11" t="s">
        <v>20</v>
      </c>
      <c r="D19" s="92">
        <v>5</v>
      </c>
      <c r="E19" s="12">
        <v>20</v>
      </c>
      <c r="F19" s="13">
        <v>10018.799999999999</v>
      </c>
      <c r="G19" s="13">
        <v>7630</v>
      </c>
      <c r="H19" s="13">
        <v>8729.4</v>
      </c>
      <c r="I19" s="14">
        <f t="shared" si="0"/>
        <v>8792.7333333333318</v>
      </c>
      <c r="J19" s="15" t="s">
        <v>21</v>
      </c>
      <c r="K19" s="15">
        <v>8260.7000000000007</v>
      </c>
      <c r="L19" s="15">
        <v>8673.74</v>
      </c>
      <c r="M19" s="14">
        <f t="shared" si="1"/>
        <v>43368.7</v>
      </c>
      <c r="N19" s="16"/>
      <c r="O19" s="17"/>
      <c r="P19" s="10"/>
      <c r="Q19" s="86"/>
      <c r="R19" s="13"/>
      <c r="S19" s="13"/>
      <c r="T19" s="13"/>
    </row>
    <row r="20" spans="1:20" s="19" customFormat="1" ht="31.5" x14ac:dyDescent="0.25">
      <c r="A20" s="10">
        <v>9</v>
      </c>
      <c r="B20" s="90" t="s">
        <v>80</v>
      </c>
      <c r="C20" s="11" t="s">
        <v>20</v>
      </c>
      <c r="D20" s="92">
        <v>9</v>
      </c>
      <c r="E20" s="12">
        <v>20</v>
      </c>
      <c r="F20" s="13">
        <v>11578.2</v>
      </c>
      <c r="G20" s="13">
        <v>5600</v>
      </c>
      <c r="H20" s="13">
        <v>10088.14</v>
      </c>
      <c r="I20" s="14">
        <f t="shared" si="0"/>
        <v>9088.7800000000007</v>
      </c>
      <c r="J20" s="15" t="s">
        <v>21</v>
      </c>
      <c r="K20" s="15">
        <v>9550.6299999999992</v>
      </c>
      <c r="L20" s="15">
        <v>10028.16</v>
      </c>
      <c r="M20" s="14">
        <f t="shared" si="1"/>
        <v>90253.440000000002</v>
      </c>
      <c r="N20" s="16"/>
      <c r="O20" s="17"/>
      <c r="P20" s="10"/>
      <c r="Q20" s="86"/>
      <c r="R20" s="13"/>
      <c r="S20" s="13"/>
      <c r="T20" s="13"/>
    </row>
    <row r="21" spans="1:20" s="19" customFormat="1" ht="20.25" x14ac:dyDescent="0.25">
      <c r="A21" s="10">
        <v>10</v>
      </c>
      <c r="B21" s="90" t="s">
        <v>30</v>
      </c>
      <c r="C21" s="11" t="s">
        <v>20</v>
      </c>
      <c r="D21" s="92">
        <v>70</v>
      </c>
      <c r="E21" s="12">
        <v>20</v>
      </c>
      <c r="F21" s="13">
        <v>17.09</v>
      </c>
      <c r="G21" s="13">
        <v>15</v>
      </c>
      <c r="H21" s="13">
        <v>15.19</v>
      </c>
      <c r="I21" s="14">
        <f t="shared" si="0"/>
        <v>15.76</v>
      </c>
      <c r="J21" s="15" t="s">
        <v>21</v>
      </c>
      <c r="K21" s="15">
        <v>11.61</v>
      </c>
      <c r="L21" s="15">
        <v>12.19</v>
      </c>
      <c r="M21" s="14">
        <f t="shared" si="1"/>
        <v>853.3</v>
      </c>
      <c r="N21" s="16"/>
      <c r="O21" s="17"/>
      <c r="P21" s="10"/>
      <c r="Q21" s="86"/>
      <c r="R21" s="13"/>
      <c r="S21" s="13"/>
      <c r="T21" s="13"/>
    </row>
    <row r="22" spans="1:20" s="19" customFormat="1" ht="20.25" x14ac:dyDescent="0.25">
      <c r="A22" s="10">
        <v>11</v>
      </c>
      <c r="B22" s="90" t="s">
        <v>31</v>
      </c>
      <c r="C22" s="11" t="s">
        <v>20</v>
      </c>
      <c r="D22" s="92">
        <v>140</v>
      </c>
      <c r="E22" s="12">
        <v>20</v>
      </c>
      <c r="F22" s="13">
        <v>15.44</v>
      </c>
      <c r="G22" s="13">
        <v>15</v>
      </c>
      <c r="H22" s="13">
        <v>19.66</v>
      </c>
      <c r="I22" s="14">
        <f t="shared" si="0"/>
        <v>16.7</v>
      </c>
      <c r="J22" s="15" t="s">
        <v>21</v>
      </c>
      <c r="K22" s="15">
        <v>10.63</v>
      </c>
      <c r="L22" s="15">
        <v>11.16</v>
      </c>
      <c r="M22" s="14">
        <f t="shared" si="1"/>
        <v>1562.4</v>
      </c>
      <c r="N22" s="16"/>
      <c r="O22" s="17"/>
      <c r="P22" s="10"/>
      <c r="Q22" s="86"/>
      <c r="R22" s="13"/>
      <c r="S22" s="13"/>
      <c r="T22" s="13"/>
    </row>
    <row r="23" spans="1:20" s="19" customFormat="1" ht="31.5" x14ac:dyDescent="0.25">
      <c r="A23" s="10">
        <v>12</v>
      </c>
      <c r="B23" s="90" t="s">
        <v>81</v>
      </c>
      <c r="C23" s="11" t="s">
        <v>20</v>
      </c>
      <c r="D23" s="92">
        <v>22</v>
      </c>
      <c r="E23" s="12">
        <v>20</v>
      </c>
      <c r="F23" s="13">
        <v>1425</v>
      </c>
      <c r="G23" s="13" t="s">
        <v>2</v>
      </c>
      <c r="H23" s="13">
        <v>638.6</v>
      </c>
      <c r="I23" s="14">
        <f t="shared" si="0"/>
        <v>1031.8</v>
      </c>
      <c r="J23" s="15" t="s">
        <v>21</v>
      </c>
      <c r="K23" s="15">
        <v>571.87</v>
      </c>
      <c r="L23" s="15">
        <v>600.46</v>
      </c>
      <c r="M23" s="14">
        <f t="shared" si="1"/>
        <v>13210.12</v>
      </c>
      <c r="N23" s="16"/>
      <c r="O23" s="17"/>
      <c r="P23" s="10"/>
      <c r="Q23" s="86"/>
      <c r="R23" s="13"/>
      <c r="S23" s="13"/>
      <c r="T23" s="13"/>
    </row>
    <row r="24" spans="1:20" s="19" customFormat="1" ht="31.5" x14ac:dyDescent="0.25">
      <c r="A24" s="10">
        <v>13</v>
      </c>
      <c r="B24" s="90" t="s">
        <v>32</v>
      </c>
      <c r="C24" s="11" t="s">
        <v>20</v>
      </c>
      <c r="D24" s="92">
        <v>4</v>
      </c>
      <c r="E24" s="12">
        <v>20</v>
      </c>
      <c r="F24" s="13">
        <v>590.91</v>
      </c>
      <c r="G24" s="13" t="s">
        <v>2</v>
      </c>
      <c r="H24" s="13">
        <v>572.70000000000005</v>
      </c>
      <c r="I24" s="14">
        <f t="shared" si="0"/>
        <v>581.80500000000006</v>
      </c>
      <c r="J24" s="15" t="s">
        <v>21</v>
      </c>
      <c r="K24" s="15">
        <v>554.14</v>
      </c>
      <c r="L24" s="15">
        <v>581.85</v>
      </c>
      <c r="M24" s="14">
        <f t="shared" si="1"/>
        <v>2327.4</v>
      </c>
      <c r="N24" s="16"/>
      <c r="O24" s="17"/>
      <c r="P24" s="10"/>
      <c r="Q24" s="86"/>
      <c r="R24" s="13"/>
      <c r="S24" s="13"/>
      <c r="T24" s="13"/>
    </row>
    <row r="25" spans="1:20" s="19" customFormat="1" ht="20.25" x14ac:dyDescent="0.25">
      <c r="A25" s="10">
        <v>14</v>
      </c>
      <c r="B25" s="90" t="s">
        <v>82</v>
      </c>
      <c r="C25" s="11" t="s">
        <v>20</v>
      </c>
      <c r="D25" s="92">
        <v>15</v>
      </c>
      <c r="E25" s="12">
        <v>20</v>
      </c>
      <c r="F25" s="13">
        <v>2025</v>
      </c>
      <c r="G25" s="13" t="s">
        <v>2</v>
      </c>
      <c r="H25" s="13" t="s">
        <v>2</v>
      </c>
      <c r="I25" s="14">
        <f t="shared" si="0"/>
        <v>2025</v>
      </c>
      <c r="J25" s="15" t="s">
        <v>21</v>
      </c>
      <c r="K25" s="15">
        <v>1009.79</v>
      </c>
      <c r="L25" s="15">
        <v>1060.28</v>
      </c>
      <c r="M25" s="14">
        <f t="shared" si="1"/>
        <v>15904.199999999999</v>
      </c>
      <c r="N25" s="16"/>
      <c r="O25" s="17"/>
      <c r="P25" s="10"/>
      <c r="Q25" s="86"/>
      <c r="R25" s="13"/>
      <c r="S25" s="13"/>
      <c r="T25" s="13"/>
    </row>
    <row r="26" spans="1:20" s="19" customFormat="1" ht="31.5" x14ac:dyDescent="0.25">
      <c r="A26" s="10">
        <v>15</v>
      </c>
      <c r="B26" s="90" t="s">
        <v>83</v>
      </c>
      <c r="C26" s="11" t="s">
        <v>20</v>
      </c>
      <c r="D26" s="92">
        <v>12</v>
      </c>
      <c r="E26" s="12">
        <v>20</v>
      </c>
      <c r="F26" s="13">
        <v>2175</v>
      </c>
      <c r="G26" s="13" t="s">
        <v>2</v>
      </c>
      <c r="H26" s="13" t="s">
        <v>2</v>
      </c>
      <c r="I26" s="14">
        <f t="shared" si="0"/>
        <v>2175</v>
      </c>
      <c r="J26" s="15" t="s">
        <v>21</v>
      </c>
      <c r="K26" s="15">
        <v>1009.79</v>
      </c>
      <c r="L26" s="15">
        <v>1060.28</v>
      </c>
      <c r="M26" s="14">
        <f t="shared" si="1"/>
        <v>12723.36</v>
      </c>
      <c r="N26" s="16"/>
      <c r="O26" s="17"/>
      <c r="P26" s="10"/>
      <c r="Q26" s="86"/>
      <c r="R26" s="13"/>
      <c r="S26" s="13"/>
      <c r="T26" s="13"/>
    </row>
    <row r="27" spans="1:20" s="19" customFormat="1" ht="20.25" x14ac:dyDescent="0.25">
      <c r="A27" s="10">
        <v>16</v>
      </c>
      <c r="B27" s="90" t="s">
        <v>84</v>
      </c>
      <c r="C27" s="11" t="s">
        <v>20</v>
      </c>
      <c r="D27" s="92">
        <v>28</v>
      </c>
      <c r="E27" s="12">
        <v>20</v>
      </c>
      <c r="F27" s="13">
        <v>136.71</v>
      </c>
      <c r="G27" s="13" t="s">
        <v>2</v>
      </c>
      <c r="H27" s="13">
        <v>355.19</v>
      </c>
      <c r="I27" s="14">
        <f t="shared" si="0"/>
        <v>245.95</v>
      </c>
      <c r="J27" s="15" t="s">
        <v>21</v>
      </c>
      <c r="K27" s="15">
        <v>75.41</v>
      </c>
      <c r="L27" s="15">
        <v>79.180000000000007</v>
      </c>
      <c r="M27" s="14">
        <f t="shared" si="1"/>
        <v>2217.04</v>
      </c>
      <c r="N27" s="16"/>
      <c r="O27" s="17"/>
      <c r="P27" s="10"/>
      <c r="Q27" s="86"/>
      <c r="R27" s="13"/>
      <c r="S27" s="13"/>
      <c r="T27" s="13"/>
    </row>
    <row r="28" spans="1:20" s="19" customFormat="1" ht="20.25" x14ac:dyDescent="0.25">
      <c r="A28" s="10">
        <v>17</v>
      </c>
      <c r="B28" s="90" t="s">
        <v>33</v>
      </c>
      <c r="C28" s="11" t="s">
        <v>20</v>
      </c>
      <c r="D28" s="92">
        <v>31</v>
      </c>
      <c r="E28" s="12">
        <v>20</v>
      </c>
      <c r="F28" s="13">
        <v>74.97</v>
      </c>
      <c r="G28" s="13" t="s">
        <v>2</v>
      </c>
      <c r="H28" s="13">
        <v>98.65</v>
      </c>
      <c r="I28" s="14">
        <f t="shared" si="0"/>
        <v>86.81</v>
      </c>
      <c r="J28" s="15" t="s">
        <v>21</v>
      </c>
      <c r="K28" s="15">
        <v>44.81</v>
      </c>
      <c r="L28" s="15">
        <v>47.05</v>
      </c>
      <c r="M28" s="14">
        <f t="shared" si="1"/>
        <v>1458.55</v>
      </c>
      <c r="N28" s="16"/>
      <c r="O28" s="17"/>
      <c r="P28" s="10"/>
      <c r="Q28" s="86"/>
      <c r="R28" s="13"/>
      <c r="S28" s="13"/>
      <c r="T28" s="13"/>
    </row>
    <row r="29" spans="1:20" s="19" customFormat="1" ht="20.25" x14ac:dyDescent="0.25">
      <c r="A29" s="10">
        <v>18</v>
      </c>
      <c r="B29" s="90" t="s">
        <v>34</v>
      </c>
      <c r="C29" s="11" t="s">
        <v>20</v>
      </c>
      <c r="D29" s="92">
        <v>29</v>
      </c>
      <c r="E29" s="12">
        <v>20</v>
      </c>
      <c r="F29" s="13">
        <v>87.11</v>
      </c>
      <c r="G29" s="13" t="s">
        <v>2</v>
      </c>
      <c r="H29" s="13">
        <v>132.29</v>
      </c>
      <c r="I29" s="14">
        <f t="shared" si="0"/>
        <v>109.69999999999999</v>
      </c>
      <c r="J29" s="15" t="s">
        <v>21</v>
      </c>
      <c r="K29" s="15">
        <v>50.93</v>
      </c>
      <c r="L29" s="15">
        <v>53.48</v>
      </c>
      <c r="M29" s="14">
        <f t="shared" si="1"/>
        <v>1550.9199999999998</v>
      </c>
      <c r="N29" s="16"/>
      <c r="O29" s="17"/>
      <c r="P29" s="10"/>
      <c r="Q29" s="86"/>
      <c r="R29" s="13"/>
      <c r="S29" s="13"/>
      <c r="T29" s="13"/>
    </row>
    <row r="30" spans="1:20" s="19" customFormat="1" ht="20.25" x14ac:dyDescent="0.25">
      <c r="A30" s="10">
        <v>19</v>
      </c>
      <c r="B30" s="90" t="s">
        <v>35</v>
      </c>
      <c r="C30" s="11" t="s">
        <v>20</v>
      </c>
      <c r="D30" s="92">
        <v>14</v>
      </c>
      <c r="E30" s="12">
        <v>20</v>
      </c>
      <c r="F30" s="13">
        <v>98.13</v>
      </c>
      <c r="G30" s="13" t="s">
        <v>2</v>
      </c>
      <c r="H30" s="13">
        <v>117.76</v>
      </c>
      <c r="I30" s="14">
        <f t="shared" si="0"/>
        <v>107.94499999999999</v>
      </c>
      <c r="J30" s="15" t="s">
        <v>21</v>
      </c>
      <c r="K30" s="15">
        <v>55.1</v>
      </c>
      <c r="L30" s="15">
        <v>57.86</v>
      </c>
      <c r="M30" s="14">
        <f t="shared" si="1"/>
        <v>810.04</v>
      </c>
      <c r="N30" s="16"/>
      <c r="O30" s="17"/>
      <c r="P30" s="10"/>
      <c r="Q30" s="86"/>
      <c r="R30" s="13"/>
      <c r="S30" s="13"/>
      <c r="T30" s="13"/>
    </row>
    <row r="31" spans="1:20" s="19" customFormat="1" ht="20.25" x14ac:dyDescent="0.25">
      <c r="A31" s="10">
        <v>20</v>
      </c>
      <c r="B31" s="90" t="s">
        <v>36</v>
      </c>
      <c r="C31" s="11" t="s">
        <v>20</v>
      </c>
      <c r="D31" s="92">
        <v>11</v>
      </c>
      <c r="E31" s="12">
        <v>20</v>
      </c>
      <c r="F31" s="13">
        <v>108.05</v>
      </c>
      <c r="G31" s="13" t="s">
        <v>2</v>
      </c>
      <c r="H31" s="13">
        <v>169.66</v>
      </c>
      <c r="I31" s="14">
        <f t="shared" si="0"/>
        <v>138.85499999999999</v>
      </c>
      <c r="J31" s="15" t="s">
        <v>21</v>
      </c>
      <c r="K31" s="15">
        <v>64.75</v>
      </c>
      <c r="L31" s="15">
        <v>67.989999999999995</v>
      </c>
      <c r="M31" s="14">
        <f t="shared" si="1"/>
        <v>747.89</v>
      </c>
      <c r="N31" s="16"/>
      <c r="O31" s="17"/>
      <c r="P31" s="10"/>
      <c r="Q31" s="86"/>
      <c r="R31" s="13"/>
      <c r="S31" s="13"/>
      <c r="T31" s="13"/>
    </row>
    <row r="32" spans="1:20" s="19" customFormat="1" ht="31.5" x14ac:dyDescent="0.25">
      <c r="A32" s="10">
        <v>21</v>
      </c>
      <c r="B32" s="90" t="s">
        <v>37</v>
      </c>
      <c r="C32" s="11" t="s">
        <v>20</v>
      </c>
      <c r="D32" s="92">
        <v>18</v>
      </c>
      <c r="E32" s="12">
        <v>20</v>
      </c>
      <c r="F32" s="13">
        <v>191.88</v>
      </c>
      <c r="G32" s="13" t="s">
        <v>2</v>
      </c>
      <c r="H32" s="13">
        <v>352.74</v>
      </c>
      <c r="I32" s="14">
        <f t="shared" si="0"/>
        <v>272.31</v>
      </c>
      <c r="J32" s="15" t="s">
        <v>21</v>
      </c>
      <c r="K32" s="15">
        <v>175.38</v>
      </c>
      <c r="L32" s="15">
        <v>184.15</v>
      </c>
      <c r="M32" s="14">
        <f t="shared" si="1"/>
        <v>3314.7000000000003</v>
      </c>
      <c r="N32" s="16"/>
      <c r="O32" s="17"/>
      <c r="P32" s="10"/>
      <c r="Q32" s="86"/>
      <c r="R32" s="13"/>
      <c r="S32" s="13"/>
      <c r="T32" s="13"/>
    </row>
    <row r="33" spans="1:20" s="19" customFormat="1" ht="20.25" x14ac:dyDescent="0.25">
      <c r="A33" s="10">
        <v>22</v>
      </c>
      <c r="B33" s="90" t="s">
        <v>38</v>
      </c>
      <c r="C33" s="11" t="s">
        <v>20</v>
      </c>
      <c r="D33" s="92">
        <v>10</v>
      </c>
      <c r="E33" s="12">
        <v>20</v>
      </c>
      <c r="F33" s="13">
        <v>275.52</v>
      </c>
      <c r="G33" s="13" t="s">
        <v>2</v>
      </c>
      <c r="H33" s="13">
        <v>425.76</v>
      </c>
      <c r="I33" s="14">
        <f t="shared" si="0"/>
        <v>350.64</v>
      </c>
      <c r="J33" s="15" t="s">
        <v>21</v>
      </c>
      <c r="K33" s="15">
        <v>188.39</v>
      </c>
      <c r="L33" s="15">
        <v>197.81</v>
      </c>
      <c r="M33" s="14">
        <f t="shared" si="1"/>
        <v>1978.1</v>
      </c>
      <c r="N33" s="16"/>
      <c r="O33" s="17"/>
      <c r="P33" s="10"/>
      <c r="Q33" s="86"/>
      <c r="R33" s="13"/>
      <c r="S33" s="13"/>
      <c r="T33" s="13"/>
    </row>
    <row r="34" spans="1:20" s="19" customFormat="1" ht="31.5" x14ac:dyDescent="0.25">
      <c r="A34" s="10">
        <v>23</v>
      </c>
      <c r="B34" s="90" t="s">
        <v>85</v>
      </c>
      <c r="C34" s="11" t="s">
        <v>20</v>
      </c>
      <c r="D34" s="92">
        <v>17</v>
      </c>
      <c r="E34" s="12">
        <v>20</v>
      </c>
      <c r="F34" s="13">
        <v>337.85</v>
      </c>
      <c r="G34" s="13" t="s">
        <v>2</v>
      </c>
      <c r="H34" s="13">
        <v>376.74</v>
      </c>
      <c r="I34" s="14">
        <f t="shared" si="0"/>
        <v>357.29500000000002</v>
      </c>
      <c r="J34" s="15" t="s">
        <v>21</v>
      </c>
      <c r="K34" s="15">
        <v>225.21</v>
      </c>
      <c r="L34" s="15">
        <v>236.47</v>
      </c>
      <c r="M34" s="14">
        <f t="shared" si="1"/>
        <v>4019.99</v>
      </c>
      <c r="N34" s="16"/>
      <c r="O34" s="17"/>
      <c r="P34" s="10"/>
      <c r="Q34" s="86"/>
      <c r="R34" s="13"/>
      <c r="S34" s="13"/>
      <c r="T34" s="13"/>
    </row>
    <row r="35" spans="1:20" s="19" customFormat="1" ht="20.25" x14ac:dyDescent="0.25">
      <c r="A35" s="10">
        <v>24</v>
      </c>
      <c r="B35" s="90" t="s">
        <v>86</v>
      </c>
      <c r="C35" s="11" t="s">
        <v>20</v>
      </c>
      <c r="D35" s="92">
        <v>22</v>
      </c>
      <c r="E35" s="12">
        <v>20</v>
      </c>
      <c r="F35" s="13">
        <v>158.76</v>
      </c>
      <c r="G35" s="13" t="s">
        <v>2</v>
      </c>
      <c r="H35" s="13">
        <v>312.95</v>
      </c>
      <c r="I35" s="14">
        <f t="shared" si="0"/>
        <v>235.85499999999999</v>
      </c>
      <c r="J35" s="15" t="s">
        <v>21</v>
      </c>
      <c r="K35" s="15">
        <v>93.75</v>
      </c>
      <c r="L35" s="15">
        <v>98.44</v>
      </c>
      <c r="M35" s="14">
        <f t="shared" si="1"/>
        <v>2165.6799999999998</v>
      </c>
      <c r="N35" s="16"/>
      <c r="O35" s="17"/>
      <c r="P35" s="10"/>
      <c r="Q35" s="86"/>
      <c r="R35" s="13"/>
      <c r="S35" s="13"/>
      <c r="T35" s="13"/>
    </row>
    <row r="36" spans="1:20" s="19" customFormat="1" ht="20.25" x14ac:dyDescent="0.25">
      <c r="A36" s="10">
        <v>25</v>
      </c>
      <c r="B36" s="90" t="s">
        <v>39</v>
      </c>
      <c r="C36" s="11" t="s">
        <v>20</v>
      </c>
      <c r="D36" s="92">
        <v>8</v>
      </c>
      <c r="E36" s="12">
        <v>20</v>
      </c>
      <c r="F36" s="13">
        <v>91.52</v>
      </c>
      <c r="G36" s="13" t="s">
        <v>2</v>
      </c>
      <c r="H36" s="13">
        <v>129.22999999999999</v>
      </c>
      <c r="I36" s="14">
        <f t="shared" si="0"/>
        <v>110.375</v>
      </c>
      <c r="J36" s="15" t="s">
        <v>21</v>
      </c>
      <c r="K36" s="15">
        <v>53.17</v>
      </c>
      <c r="L36" s="15">
        <v>55.83</v>
      </c>
      <c r="M36" s="14">
        <f t="shared" si="1"/>
        <v>446.64</v>
      </c>
      <c r="N36" s="16"/>
      <c r="O36" s="17"/>
      <c r="P36" s="10"/>
      <c r="Q36" s="86"/>
      <c r="R36" s="13"/>
      <c r="S36" s="13"/>
      <c r="T36" s="13"/>
    </row>
    <row r="37" spans="1:20" s="19" customFormat="1" ht="20.25" x14ac:dyDescent="0.25">
      <c r="A37" s="10">
        <v>26</v>
      </c>
      <c r="B37" s="90" t="s">
        <v>40</v>
      </c>
      <c r="C37" s="11" t="s">
        <v>20</v>
      </c>
      <c r="D37" s="92">
        <v>8</v>
      </c>
      <c r="E37" s="12">
        <v>20</v>
      </c>
      <c r="F37" s="13">
        <v>140.03</v>
      </c>
      <c r="G37" s="13" t="s">
        <v>2</v>
      </c>
      <c r="H37" s="13">
        <v>164.75</v>
      </c>
      <c r="I37" s="14">
        <f t="shared" si="0"/>
        <v>152.38999999999999</v>
      </c>
      <c r="J37" s="15" t="s">
        <v>21</v>
      </c>
      <c r="K37" s="15">
        <v>98.47</v>
      </c>
      <c r="L37" s="15">
        <v>103.39</v>
      </c>
      <c r="M37" s="14">
        <f t="shared" si="1"/>
        <v>827.12</v>
      </c>
      <c r="N37" s="16"/>
      <c r="O37" s="17"/>
      <c r="P37" s="10"/>
      <c r="Q37" s="86"/>
      <c r="R37" s="13"/>
      <c r="S37" s="13"/>
      <c r="T37" s="13"/>
    </row>
    <row r="38" spans="1:20" s="19" customFormat="1" ht="20.25" x14ac:dyDescent="0.25">
      <c r="A38" s="10">
        <v>27</v>
      </c>
      <c r="B38" s="90" t="s">
        <v>41</v>
      </c>
      <c r="C38" s="11" t="s">
        <v>20</v>
      </c>
      <c r="D38" s="92">
        <v>9</v>
      </c>
      <c r="E38" s="12">
        <v>20</v>
      </c>
      <c r="F38" s="13">
        <v>181.19</v>
      </c>
      <c r="G38" s="13" t="s">
        <v>2</v>
      </c>
      <c r="H38" s="13">
        <v>195.34</v>
      </c>
      <c r="I38" s="14">
        <f t="shared" si="0"/>
        <v>188.26499999999999</v>
      </c>
      <c r="J38" s="15" t="s">
        <v>21</v>
      </c>
      <c r="K38" s="15">
        <v>178.36</v>
      </c>
      <c r="L38" s="15">
        <v>187.28</v>
      </c>
      <c r="M38" s="14">
        <f t="shared" si="1"/>
        <v>1685.52</v>
      </c>
      <c r="N38" s="16"/>
      <c r="O38" s="17"/>
      <c r="P38" s="10"/>
      <c r="Q38" s="86"/>
      <c r="R38" s="13"/>
      <c r="S38" s="13"/>
      <c r="T38" s="13"/>
    </row>
    <row r="39" spans="1:20" s="19" customFormat="1" ht="20.25" x14ac:dyDescent="0.25">
      <c r="A39" s="10">
        <v>28</v>
      </c>
      <c r="B39" s="90" t="s">
        <v>42</v>
      </c>
      <c r="C39" s="11" t="s">
        <v>20</v>
      </c>
      <c r="D39" s="92">
        <v>9</v>
      </c>
      <c r="E39" s="12">
        <v>20</v>
      </c>
      <c r="F39" s="13">
        <v>158.76</v>
      </c>
      <c r="G39" s="13" t="s">
        <v>2</v>
      </c>
      <c r="H39" s="13">
        <v>147.35</v>
      </c>
      <c r="I39" s="14">
        <f t="shared" si="0"/>
        <v>153.05500000000001</v>
      </c>
      <c r="J39" s="15" t="s">
        <v>21</v>
      </c>
      <c r="K39" s="15">
        <v>86.03</v>
      </c>
      <c r="L39" s="15">
        <v>90.33</v>
      </c>
      <c r="M39" s="14">
        <f t="shared" si="1"/>
        <v>812.97</v>
      </c>
      <c r="N39" s="16"/>
      <c r="O39" s="17"/>
      <c r="P39" s="10"/>
      <c r="Q39" s="86"/>
      <c r="R39" s="13"/>
      <c r="S39" s="13"/>
      <c r="T39" s="13"/>
    </row>
    <row r="40" spans="1:20" s="19" customFormat="1" ht="20.25" x14ac:dyDescent="0.25">
      <c r="A40" s="10">
        <v>29</v>
      </c>
      <c r="B40" s="90" t="s">
        <v>43</v>
      </c>
      <c r="C40" s="11" t="s">
        <v>20</v>
      </c>
      <c r="D40" s="92">
        <v>11</v>
      </c>
      <c r="E40" s="12">
        <v>20</v>
      </c>
      <c r="F40" s="13">
        <v>233.13</v>
      </c>
      <c r="G40" s="13" t="s">
        <v>2</v>
      </c>
      <c r="H40" s="13">
        <v>257.47000000000003</v>
      </c>
      <c r="I40" s="14">
        <f t="shared" si="0"/>
        <v>245.3</v>
      </c>
      <c r="J40" s="15" t="s">
        <v>21</v>
      </c>
      <c r="K40" s="15">
        <v>258.27</v>
      </c>
      <c r="L40" s="15">
        <v>271.18</v>
      </c>
      <c r="M40" s="14">
        <f t="shared" si="1"/>
        <v>2982.98</v>
      </c>
      <c r="N40" s="16"/>
      <c r="O40" s="17"/>
      <c r="P40" s="10"/>
      <c r="Q40" s="86"/>
      <c r="R40" s="13"/>
      <c r="S40" s="13"/>
      <c r="T40" s="13"/>
    </row>
    <row r="41" spans="1:20" s="19" customFormat="1" ht="20.25" x14ac:dyDescent="0.25">
      <c r="A41" s="10">
        <v>30</v>
      </c>
      <c r="B41" s="90" t="s">
        <v>44</v>
      </c>
      <c r="C41" s="11" t="s">
        <v>20</v>
      </c>
      <c r="D41" s="92">
        <v>59</v>
      </c>
      <c r="E41" s="12">
        <v>20</v>
      </c>
      <c r="F41" s="13">
        <v>155.46</v>
      </c>
      <c r="G41" s="13" t="s">
        <v>2</v>
      </c>
      <c r="H41" s="13">
        <v>109.14</v>
      </c>
      <c r="I41" s="14">
        <f t="shared" si="0"/>
        <v>132.30000000000001</v>
      </c>
      <c r="J41" s="15" t="s">
        <v>21</v>
      </c>
      <c r="K41" s="15">
        <v>53.17</v>
      </c>
      <c r="L41" s="15">
        <v>55.83</v>
      </c>
      <c r="M41" s="14">
        <f t="shared" si="1"/>
        <v>3293.97</v>
      </c>
      <c r="N41" s="16"/>
      <c r="O41" s="17"/>
      <c r="P41" s="10"/>
      <c r="Q41" s="86"/>
      <c r="R41" s="13"/>
      <c r="S41" s="13"/>
      <c r="T41" s="13"/>
    </row>
    <row r="42" spans="1:20" s="19" customFormat="1" ht="20.25" x14ac:dyDescent="0.25">
      <c r="A42" s="10">
        <v>31</v>
      </c>
      <c r="B42" s="90" t="s">
        <v>45</v>
      </c>
      <c r="C42" s="11" t="s">
        <v>20</v>
      </c>
      <c r="D42" s="92">
        <v>23</v>
      </c>
      <c r="E42" s="12">
        <v>20</v>
      </c>
      <c r="F42" s="13">
        <v>121.28</v>
      </c>
      <c r="G42" s="13" t="s">
        <v>2</v>
      </c>
      <c r="H42" s="13">
        <v>126.83</v>
      </c>
      <c r="I42" s="14">
        <f t="shared" si="0"/>
        <v>124.05500000000001</v>
      </c>
      <c r="J42" s="15" t="s">
        <v>21</v>
      </c>
      <c r="K42" s="15">
        <v>71.53</v>
      </c>
      <c r="L42" s="15">
        <v>75.11</v>
      </c>
      <c r="M42" s="14">
        <f t="shared" si="1"/>
        <v>1727.53</v>
      </c>
      <c r="N42" s="16"/>
      <c r="O42" s="17"/>
      <c r="P42" s="10"/>
      <c r="Q42" s="86"/>
      <c r="R42" s="13"/>
      <c r="S42" s="13"/>
      <c r="T42" s="13"/>
    </row>
    <row r="43" spans="1:20" s="19" customFormat="1" ht="20.25" x14ac:dyDescent="0.25">
      <c r="A43" s="10">
        <v>32</v>
      </c>
      <c r="B43" s="90" t="s">
        <v>46</v>
      </c>
      <c r="C43" s="11" t="s">
        <v>20</v>
      </c>
      <c r="D43" s="92">
        <v>49</v>
      </c>
      <c r="E43" s="12">
        <v>20</v>
      </c>
      <c r="F43" s="13">
        <v>140.03</v>
      </c>
      <c r="G43" s="13" t="s">
        <v>2</v>
      </c>
      <c r="H43" s="13">
        <v>164.75</v>
      </c>
      <c r="I43" s="14">
        <f t="shared" si="0"/>
        <v>152.38999999999999</v>
      </c>
      <c r="J43" s="15" t="s">
        <v>21</v>
      </c>
      <c r="K43" s="15">
        <v>79.27</v>
      </c>
      <c r="L43" s="15">
        <v>83.23</v>
      </c>
      <c r="M43" s="14">
        <f t="shared" si="1"/>
        <v>4078.27</v>
      </c>
      <c r="N43" s="16"/>
      <c r="O43" s="17"/>
      <c r="P43" s="10"/>
      <c r="Q43" s="86"/>
      <c r="R43" s="13"/>
      <c r="S43" s="13"/>
      <c r="T43" s="13"/>
    </row>
    <row r="44" spans="1:20" s="19" customFormat="1" ht="20.25" x14ac:dyDescent="0.25">
      <c r="A44" s="10">
        <v>33</v>
      </c>
      <c r="B44" s="90" t="s">
        <v>47</v>
      </c>
      <c r="C44" s="11" t="s">
        <v>20</v>
      </c>
      <c r="D44" s="92">
        <v>27</v>
      </c>
      <c r="E44" s="12">
        <v>20</v>
      </c>
      <c r="F44" s="13">
        <v>181.19</v>
      </c>
      <c r="G44" s="13" t="s">
        <v>2</v>
      </c>
      <c r="H44" s="13">
        <v>257.47000000000003</v>
      </c>
      <c r="I44" s="14">
        <f t="shared" si="0"/>
        <v>219.33</v>
      </c>
      <c r="J44" s="15" t="s">
        <v>21</v>
      </c>
      <c r="K44" s="15">
        <v>129.06</v>
      </c>
      <c r="L44" s="15">
        <v>135.51</v>
      </c>
      <c r="M44" s="14">
        <f t="shared" si="1"/>
        <v>3658.7699999999995</v>
      </c>
      <c r="N44" s="16"/>
      <c r="O44" s="17"/>
      <c r="P44" s="10"/>
      <c r="Q44" s="86"/>
      <c r="R44" s="13"/>
      <c r="S44" s="13"/>
      <c r="T44" s="13"/>
    </row>
    <row r="45" spans="1:20" s="19" customFormat="1" ht="31.5" x14ac:dyDescent="0.25">
      <c r="A45" s="10">
        <v>34</v>
      </c>
      <c r="B45" s="90" t="s">
        <v>48</v>
      </c>
      <c r="C45" s="11" t="s">
        <v>20</v>
      </c>
      <c r="D45" s="92">
        <v>19</v>
      </c>
      <c r="E45" s="12">
        <v>20</v>
      </c>
      <c r="F45" s="13">
        <v>158.76</v>
      </c>
      <c r="G45" s="13" t="s">
        <v>2</v>
      </c>
      <c r="H45" s="13">
        <v>147.35</v>
      </c>
      <c r="I45" s="14">
        <f t="shared" si="0"/>
        <v>153.05500000000001</v>
      </c>
      <c r="J45" s="15" t="s">
        <v>21</v>
      </c>
      <c r="K45" s="15">
        <v>93.75</v>
      </c>
      <c r="L45" s="15">
        <v>98.44</v>
      </c>
      <c r="M45" s="14">
        <f t="shared" si="1"/>
        <v>1870.36</v>
      </c>
      <c r="N45" s="16"/>
      <c r="O45" s="17"/>
      <c r="P45" s="10"/>
      <c r="Q45" s="86"/>
      <c r="R45" s="13"/>
      <c r="S45" s="13"/>
      <c r="T45" s="13"/>
    </row>
    <row r="46" spans="1:20" s="19" customFormat="1" ht="31.5" x14ac:dyDescent="0.25">
      <c r="A46" s="10">
        <v>35</v>
      </c>
      <c r="B46" s="90" t="s">
        <v>49</v>
      </c>
      <c r="C46" s="11" t="s">
        <v>20</v>
      </c>
      <c r="D46" s="92">
        <v>27</v>
      </c>
      <c r="E46" s="12">
        <v>20</v>
      </c>
      <c r="F46" s="13">
        <v>233.13</v>
      </c>
      <c r="G46" s="13" t="s">
        <v>2</v>
      </c>
      <c r="H46" s="13">
        <v>219.86</v>
      </c>
      <c r="I46" s="14">
        <f t="shared" si="0"/>
        <v>226.495</v>
      </c>
      <c r="J46" s="15" t="s">
        <v>21</v>
      </c>
      <c r="K46" s="15">
        <v>258.27</v>
      </c>
      <c r="L46" s="15">
        <v>271.18</v>
      </c>
      <c r="M46" s="14">
        <f t="shared" si="1"/>
        <v>7321.8600000000006</v>
      </c>
      <c r="N46" s="16"/>
      <c r="O46" s="17"/>
      <c r="P46" s="10"/>
      <c r="Q46" s="86"/>
      <c r="R46" s="13"/>
      <c r="S46" s="13"/>
      <c r="T46" s="13"/>
    </row>
    <row r="47" spans="1:20" s="19" customFormat="1" ht="20.25" x14ac:dyDescent="0.25">
      <c r="A47" s="10">
        <v>36</v>
      </c>
      <c r="B47" s="90" t="s">
        <v>50</v>
      </c>
      <c r="C47" s="11" t="s">
        <v>20</v>
      </c>
      <c r="D47" s="92">
        <v>2</v>
      </c>
      <c r="E47" s="12">
        <v>20</v>
      </c>
      <c r="F47" s="13">
        <v>620.07000000000005</v>
      </c>
      <c r="G47" s="13" t="s">
        <v>2</v>
      </c>
      <c r="H47" s="13">
        <v>495.61</v>
      </c>
      <c r="I47" s="14">
        <f t="shared" si="0"/>
        <v>557.84</v>
      </c>
      <c r="J47" s="15" t="s">
        <v>21</v>
      </c>
      <c r="K47" s="15">
        <v>379.51</v>
      </c>
      <c r="L47" s="15">
        <v>398.49</v>
      </c>
      <c r="M47" s="14">
        <f t="shared" si="1"/>
        <v>796.98</v>
      </c>
      <c r="N47" s="16"/>
      <c r="O47" s="17"/>
      <c r="P47" s="10"/>
      <c r="Q47" s="86"/>
      <c r="R47" s="13"/>
      <c r="S47" s="13"/>
      <c r="T47" s="13"/>
    </row>
    <row r="48" spans="1:20" s="19" customFormat="1" ht="31.5" x14ac:dyDescent="0.25">
      <c r="A48" s="10">
        <v>37</v>
      </c>
      <c r="B48" s="90" t="s">
        <v>87</v>
      </c>
      <c r="C48" s="11" t="s">
        <v>20</v>
      </c>
      <c r="D48" s="92">
        <v>15</v>
      </c>
      <c r="E48" s="12">
        <v>20</v>
      </c>
      <c r="F48" s="13">
        <v>3750</v>
      </c>
      <c r="G48" s="13" t="s">
        <v>2</v>
      </c>
      <c r="H48" s="13">
        <v>1798.49</v>
      </c>
      <c r="I48" s="14">
        <f t="shared" si="0"/>
        <v>2774.2449999999999</v>
      </c>
      <c r="J48" s="15" t="s">
        <v>21</v>
      </c>
      <c r="K48" s="15">
        <v>2506.77</v>
      </c>
      <c r="L48" s="15">
        <v>2632.11</v>
      </c>
      <c r="M48" s="14">
        <f t="shared" si="1"/>
        <v>39481.65</v>
      </c>
      <c r="N48" s="16"/>
      <c r="O48" s="17"/>
      <c r="P48" s="10"/>
      <c r="Q48" s="86"/>
      <c r="R48" s="13"/>
      <c r="S48" s="13"/>
      <c r="T48" s="13"/>
    </row>
    <row r="49" spans="1:20" s="19" customFormat="1" ht="31.5" x14ac:dyDescent="0.25">
      <c r="A49" s="10">
        <v>38</v>
      </c>
      <c r="B49" s="90" t="s">
        <v>88</v>
      </c>
      <c r="C49" s="11" t="s">
        <v>51</v>
      </c>
      <c r="D49" s="92">
        <v>4</v>
      </c>
      <c r="E49" s="12">
        <v>20</v>
      </c>
      <c r="F49" s="13">
        <v>4275</v>
      </c>
      <c r="G49" s="13" t="s">
        <v>2</v>
      </c>
      <c r="H49" s="13">
        <v>4465.0600000000004</v>
      </c>
      <c r="I49" s="14">
        <f t="shared" si="0"/>
        <v>4370.0300000000007</v>
      </c>
      <c r="J49" s="15" t="s">
        <v>21</v>
      </c>
      <c r="K49" s="15">
        <v>4036.32</v>
      </c>
      <c r="L49" s="15">
        <v>4238.1400000000003</v>
      </c>
      <c r="M49" s="14">
        <f t="shared" si="1"/>
        <v>16952.560000000001</v>
      </c>
      <c r="N49" s="16"/>
      <c r="O49" s="17"/>
      <c r="P49" s="10"/>
      <c r="Q49" s="86"/>
      <c r="R49" s="13"/>
      <c r="S49" s="13"/>
      <c r="T49" s="13"/>
    </row>
    <row r="50" spans="1:20" s="19" customFormat="1" ht="20.25" x14ac:dyDescent="0.25">
      <c r="A50" s="10">
        <v>39</v>
      </c>
      <c r="B50" s="90" t="s">
        <v>52</v>
      </c>
      <c r="C50" s="11" t="s">
        <v>20</v>
      </c>
      <c r="D50" s="92">
        <v>3</v>
      </c>
      <c r="E50" s="12">
        <v>20</v>
      </c>
      <c r="F50" s="13">
        <v>2544</v>
      </c>
      <c r="G50" s="13" t="s">
        <v>2</v>
      </c>
      <c r="H50" s="13">
        <v>2034.07</v>
      </c>
      <c r="I50" s="14">
        <f t="shared" ref="I50:I60" si="2">AVERAGE(F50:H50)</f>
        <v>2289.0349999999999</v>
      </c>
      <c r="J50" s="15" t="s">
        <v>21</v>
      </c>
      <c r="K50" s="15" t="s">
        <v>2</v>
      </c>
      <c r="L50" s="15">
        <v>2544</v>
      </c>
      <c r="M50" s="14">
        <f t="shared" si="1"/>
        <v>7632</v>
      </c>
      <c r="N50" s="16"/>
      <c r="O50" s="17"/>
      <c r="P50" s="10"/>
      <c r="Q50" s="86"/>
      <c r="R50" s="13"/>
      <c r="S50" s="13"/>
      <c r="T50" s="13"/>
    </row>
    <row r="51" spans="1:20" s="19" customFormat="1" ht="20.25" x14ac:dyDescent="0.25">
      <c r="A51" s="10">
        <v>40</v>
      </c>
      <c r="B51" s="90" t="s">
        <v>53</v>
      </c>
      <c r="C51" s="11" t="s">
        <v>20</v>
      </c>
      <c r="D51" s="92">
        <v>28</v>
      </c>
      <c r="E51" s="12">
        <v>20</v>
      </c>
      <c r="F51" s="13">
        <v>461.88</v>
      </c>
      <c r="G51" s="13" t="s">
        <v>2</v>
      </c>
      <c r="H51" s="13">
        <v>287.51</v>
      </c>
      <c r="I51" s="14">
        <f t="shared" si="2"/>
        <v>374.69499999999999</v>
      </c>
      <c r="J51" s="15" t="s">
        <v>21</v>
      </c>
      <c r="K51" s="15">
        <v>376.38</v>
      </c>
      <c r="L51" s="15">
        <v>395.2</v>
      </c>
      <c r="M51" s="14">
        <f t="shared" si="1"/>
        <v>11065.6</v>
      </c>
      <c r="N51" s="16"/>
      <c r="O51" s="17"/>
      <c r="P51" s="10"/>
      <c r="Q51" s="86"/>
      <c r="R51" s="13"/>
      <c r="S51" s="13"/>
      <c r="T51" s="13"/>
    </row>
    <row r="52" spans="1:20" s="19" customFormat="1" ht="20.25" x14ac:dyDescent="0.25">
      <c r="A52" s="10">
        <v>41</v>
      </c>
      <c r="B52" s="90" t="s">
        <v>54</v>
      </c>
      <c r="C52" s="11" t="s">
        <v>20</v>
      </c>
      <c r="D52" s="92">
        <v>16</v>
      </c>
      <c r="E52" s="12">
        <v>20</v>
      </c>
      <c r="F52" s="13">
        <v>346.4</v>
      </c>
      <c r="G52" s="13" t="s">
        <v>2</v>
      </c>
      <c r="H52" s="13">
        <v>149.35</v>
      </c>
      <c r="I52" s="14">
        <f t="shared" si="2"/>
        <v>247.875</v>
      </c>
      <c r="J52" s="15" t="s">
        <v>21</v>
      </c>
      <c r="K52" s="15">
        <v>280.35000000000002</v>
      </c>
      <c r="L52" s="15">
        <v>294.37</v>
      </c>
      <c r="M52" s="14">
        <f t="shared" si="1"/>
        <v>4709.92</v>
      </c>
      <c r="N52" s="16"/>
      <c r="O52" s="17"/>
      <c r="P52" s="10"/>
      <c r="Q52" s="86"/>
      <c r="R52" s="13"/>
      <c r="S52" s="13"/>
      <c r="T52" s="13"/>
    </row>
    <row r="53" spans="1:20" s="19" customFormat="1" ht="20.25" x14ac:dyDescent="0.25">
      <c r="A53" s="10">
        <v>42</v>
      </c>
      <c r="B53" s="90" t="s">
        <v>55</v>
      </c>
      <c r="C53" s="11" t="s">
        <v>20</v>
      </c>
      <c r="D53" s="92">
        <v>228</v>
      </c>
      <c r="E53" s="12">
        <v>20</v>
      </c>
      <c r="F53" s="13">
        <v>27.66</v>
      </c>
      <c r="G53" s="13" t="s">
        <v>2</v>
      </c>
      <c r="H53" s="13">
        <v>34.270000000000003</v>
      </c>
      <c r="I53" s="14">
        <f t="shared" si="2"/>
        <v>30.965000000000003</v>
      </c>
      <c r="J53" s="15" t="s">
        <v>21</v>
      </c>
      <c r="K53" s="15">
        <v>26.11</v>
      </c>
      <c r="L53" s="15">
        <v>27.42</v>
      </c>
      <c r="M53" s="14">
        <f t="shared" si="1"/>
        <v>6251.76</v>
      </c>
      <c r="N53" s="16"/>
      <c r="O53" s="17"/>
      <c r="P53" s="10"/>
      <c r="Q53" s="86"/>
      <c r="R53" s="13"/>
      <c r="S53" s="13"/>
      <c r="T53" s="13"/>
    </row>
    <row r="54" spans="1:20" s="19" customFormat="1" ht="20.25" x14ac:dyDescent="0.25">
      <c r="A54" s="10">
        <v>43</v>
      </c>
      <c r="B54" s="90" t="s">
        <v>56</v>
      </c>
      <c r="C54" s="11" t="s">
        <v>20</v>
      </c>
      <c r="D54" s="92">
        <v>224</v>
      </c>
      <c r="E54" s="12">
        <v>20</v>
      </c>
      <c r="F54" s="13">
        <v>27.66</v>
      </c>
      <c r="G54" s="13" t="s">
        <v>2</v>
      </c>
      <c r="H54" s="13">
        <v>34.270000000000003</v>
      </c>
      <c r="I54" s="14">
        <f t="shared" si="2"/>
        <v>30.965000000000003</v>
      </c>
      <c r="J54" s="15" t="s">
        <v>21</v>
      </c>
      <c r="K54" s="15">
        <v>26.11</v>
      </c>
      <c r="L54" s="15">
        <v>27.42</v>
      </c>
      <c r="M54" s="14">
        <f t="shared" si="1"/>
        <v>6142.08</v>
      </c>
      <c r="N54" s="16"/>
      <c r="O54" s="17"/>
      <c r="P54" s="10"/>
      <c r="Q54" s="86"/>
      <c r="R54" s="13"/>
      <c r="S54" s="13"/>
      <c r="T54" s="13"/>
    </row>
    <row r="55" spans="1:20" s="19" customFormat="1" ht="20.25" x14ac:dyDescent="0.25">
      <c r="A55" s="10">
        <v>44</v>
      </c>
      <c r="B55" s="90" t="s">
        <v>57</v>
      </c>
      <c r="C55" s="11" t="s">
        <v>20</v>
      </c>
      <c r="D55" s="92">
        <v>70</v>
      </c>
      <c r="E55" s="12">
        <v>20</v>
      </c>
      <c r="F55" s="13">
        <v>46.73</v>
      </c>
      <c r="G55" s="13" t="s">
        <v>2</v>
      </c>
      <c r="H55" s="13">
        <v>153.13</v>
      </c>
      <c r="I55" s="14">
        <f t="shared" si="2"/>
        <v>99.929999999999993</v>
      </c>
      <c r="J55" s="15" t="s">
        <v>21</v>
      </c>
      <c r="K55" s="15">
        <v>45.43</v>
      </c>
      <c r="L55" s="15">
        <v>47.7</v>
      </c>
      <c r="M55" s="14">
        <f t="shared" si="1"/>
        <v>3339</v>
      </c>
      <c r="N55" s="16"/>
      <c r="O55" s="17"/>
      <c r="P55" s="10"/>
      <c r="Q55" s="86"/>
      <c r="R55" s="13"/>
      <c r="S55" s="13"/>
      <c r="T55" s="13"/>
    </row>
    <row r="56" spans="1:20" s="19" customFormat="1" ht="20.25" x14ac:dyDescent="0.25">
      <c r="A56" s="10">
        <v>45</v>
      </c>
      <c r="B56" s="90" t="s">
        <v>58</v>
      </c>
      <c r="C56" s="11" t="s">
        <v>20</v>
      </c>
      <c r="D56" s="92">
        <v>28</v>
      </c>
      <c r="E56" s="12">
        <v>20</v>
      </c>
      <c r="F56" s="13">
        <v>231.2</v>
      </c>
      <c r="G56" s="13" t="s">
        <v>2</v>
      </c>
      <c r="H56" s="13">
        <v>105.04</v>
      </c>
      <c r="I56" s="14">
        <f t="shared" si="2"/>
        <v>168.12</v>
      </c>
      <c r="J56" s="15" t="s">
        <v>21</v>
      </c>
      <c r="K56" s="15">
        <v>181.71</v>
      </c>
      <c r="L56" s="15">
        <v>190.8</v>
      </c>
      <c r="M56" s="14">
        <f t="shared" si="1"/>
        <v>5342.4000000000005</v>
      </c>
      <c r="N56" s="16"/>
      <c r="O56" s="17"/>
      <c r="P56" s="10"/>
      <c r="Q56" s="86"/>
      <c r="R56" s="13"/>
      <c r="S56" s="13"/>
      <c r="T56" s="13"/>
    </row>
    <row r="57" spans="1:20" s="19" customFormat="1" ht="20.25" x14ac:dyDescent="0.25">
      <c r="A57" s="10">
        <v>46</v>
      </c>
      <c r="B57" s="90" t="s">
        <v>59</v>
      </c>
      <c r="C57" s="11" t="s">
        <v>20</v>
      </c>
      <c r="D57" s="92">
        <v>4</v>
      </c>
      <c r="E57" s="12">
        <v>20</v>
      </c>
      <c r="F57" s="13">
        <v>352.44</v>
      </c>
      <c r="G57" s="13" t="s">
        <v>2</v>
      </c>
      <c r="H57" s="13">
        <v>161.82</v>
      </c>
      <c r="I57" s="14">
        <f t="shared" si="2"/>
        <v>257.13</v>
      </c>
      <c r="J57" s="15" t="s">
        <v>21</v>
      </c>
      <c r="K57" s="15">
        <v>94.21</v>
      </c>
      <c r="L57" s="15">
        <v>98.92</v>
      </c>
      <c r="M57" s="14">
        <f t="shared" si="1"/>
        <v>395.68</v>
      </c>
      <c r="N57" s="16"/>
      <c r="O57" s="17"/>
      <c r="P57" s="10"/>
      <c r="Q57" s="86"/>
      <c r="R57" s="13"/>
      <c r="S57" s="13"/>
      <c r="T57" s="13"/>
    </row>
    <row r="58" spans="1:20" s="19" customFormat="1" ht="20.25" x14ac:dyDescent="0.25">
      <c r="A58" s="10">
        <v>47</v>
      </c>
      <c r="B58" s="90" t="s">
        <v>60</v>
      </c>
      <c r="C58" s="11" t="s">
        <v>20</v>
      </c>
      <c r="D58" s="93">
        <v>29</v>
      </c>
      <c r="E58" s="12">
        <v>20</v>
      </c>
      <c r="F58" s="13">
        <v>109.98</v>
      </c>
      <c r="G58" s="13" t="s">
        <v>2</v>
      </c>
      <c r="H58" s="13">
        <v>201.84</v>
      </c>
      <c r="I58" s="14">
        <f t="shared" si="2"/>
        <v>155.91</v>
      </c>
      <c r="J58" s="15" t="s">
        <v>21</v>
      </c>
      <c r="K58" s="15">
        <v>101.21</v>
      </c>
      <c r="L58" s="15">
        <v>106.27</v>
      </c>
      <c r="M58" s="14">
        <f t="shared" si="1"/>
        <v>3081.83</v>
      </c>
      <c r="N58" s="16"/>
      <c r="O58" s="17"/>
      <c r="P58" s="10">
        <v>2</v>
      </c>
      <c r="Q58" s="87">
        <v>28</v>
      </c>
      <c r="R58" s="13">
        <v>201.9</v>
      </c>
      <c r="S58" s="13">
        <v>201.48</v>
      </c>
      <c r="T58" s="13">
        <v>204.41</v>
      </c>
    </row>
    <row r="59" spans="1:20" s="19" customFormat="1" ht="20.25" x14ac:dyDescent="0.25">
      <c r="A59" s="10">
        <v>48</v>
      </c>
      <c r="B59" s="90" t="s">
        <v>61</v>
      </c>
      <c r="C59" s="11" t="s">
        <v>20</v>
      </c>
      <c r="D59" s="93">
        <v>15</v>
      </c>
      <c r="E59" s="12">
        <v>20</v>
      </c>
      <c r="F59" s="13">
        <v>525</v>
      </c>
      <c r="G59" s="13" t="s">
        <v>2</v>
      </c>
      <c r="H59" s="13">
        <v>209.12</v>
      </c>
      <c r="I59" s="14">
        <f t="shared" si="2"/>
        <v>367.06</v>
      </c>
      <c r="J59" s="15" t="s">
        <v>21</v>
      </c>
      <c r="K59" s="15" t="s">
        <v>2</v>
      </c>
      <c r="L59" s="15">
        <v>525</v>
      </c>
      <c r="M59" s="14">
        <f t="shared" si="1"/>
        <v>7875</v>
      </c>
      <c r="N59" s="16"/>
      <c r="O59" s="17"/>
      <c r="P59" s="10">
        <v>3</v>
      </c>
      <c r="Q59" s="87">
        <v>6</v>
      </c>
      <c r="R59" s="13">
        <v>378.82</v>
      </c>
      <c r="S59" s="13">
        <v>449.25</v>
      </c>
      <c r="T59" s="13">
        <v>452.73</v>
      </c>
    </row>
    <row r="60" spans="1:20" s="19" customFormat="1" ht="31.5" x14ac:dyDescent="0.25">
      <c r="A60" s="10">
        <v>49</v>
      </c>
      <c r="B60" s="90" t="s">
        <v>62</v>
      </c>
      <c r="C60" s="11" t="s">
        <v>20</v>
      </c>
      <c r="D60" s="93">
        <v>10</v>
      </c>
      <c r="E60" s="12">
        <v>20</v>
      </c>
      <c r="F60" s="13">
        <v>552.24</v>
      </c>
      <c r="G60" s="13" t="s">
        <v>2</v>
      </c>
      <c r="H60" s="13">
        <v>5867.38</v>
      </c>
      <c r="I60" s="14">
        <f t="shared" si="2"/>
        <v>3209.81</v>
      </c>
      <c r="J60" s="15" t="s">
        <v>21</v>
      </c>
      <c r="K60" s="15">
        <v>530.24</v>
      </c>
      <c r="L60" s="15">
        <v>556.75</v>
      </c>
      <c r="M60" s="14">
        <f t="shared" si="1"/>
        <v>5567.5</v>
      </c>
      <c r="N60" s="16"/>
      <c r="O60" s="17"/>
      <c r="P60" s="10">
        <v>4</v>
      </c>
      <c r="Q60" s="87">
        <v>12</v>
      </c>
      <c r="R60" s="13">
        <v>722.22</v>
      </c>
      <c r="S60" s="13">
        <v>421.33</v>
      </c>
      <c r="T60" s="13">
        <v>425.38</v>
      </c>
    </row>
    <row r="61" spans="1:20" s="19" customFormat="1" ht="31.5" x14ac:dyDescent="0.25">
      <c r="A61" s="10">
        <v>50</v>
      </c>
      <c r="B61" s="90" t="s">
        <v>63</v>
      </c>
      <c r="C61" s="11" t="s">
        <v>20</v>
      </c>
      <c r="D61" s="93">
        <v>17</v>
      </c>
      <c r="E61" s="12">
        <v>20</v>
      </c>
      <c r="F61" s="13">
        <v>675</v>
      </c>
      <c r="G61" s="13" t="s">
        <v>2</v>
      </c>
      <c r="H61" s="13">
        <v>580.36</v>
      </c>
      <c r="I61" s="14">
        <f t="shared" ref="I61:I74" si="3">AVERAGE(F61:H61)</f>
        <v>627.68000000000006</v>
      </c>
      <c r="J61" s="15" t="s">
        <v>21</v>
      </c>
      <c r="K61" s="15">
        <v>354.07</v>
      </c>
      <c r="L61" s="15">
        <v>371.77</v>
      </c>
      <c r="M61" s="14">
        <f t="shared" si="1"/>
        <v>6320.09</v>
      </c>
      <c r="N61" s="16"/>
      <c r="O61" s="17"/>
      <c r="P61" s="10">
        <v>5</v>
      </c>
      <c r="Q61" s="87">
        <v>4</v>
      </c>
      <c r="R61" s="13">
        <v>544.54999999999995</v>
      </c>
      <c r="S61" s="13">
        <v>182.61</v>
      </c>
      <c r="T61" s="13">
        <v>185.27</v>
      </c>
    </row>
    <row r="62" spans="1:20" s="19" customFormat="1" ht="20.25" x14ac:dyDescent="0.25">
      <c r="A62" s="10">
        <v>51</v>
      </c>
      <c r="B62" s="90" t="s">
        <v>64</v>
      </c>
      <c r="C62" s="11" t="s">
        <v>20</v>
      </c>
      <c r="D62" s="93">
        <v>5</v>
      </c>
      <c r="E62" s="12">
        <v>20</v>
      </c>
      <c r="F62" s="13">
        <v>15.5</v>
      </c>
      <c r="G62" s="13" t="s">
        <v>2</v>
      </c>
      <c r="H62" s="13">
        <v>40.130000000000003</v>
      </c>
      <c r="I62" s="14">
        <f t="shared" si="3"/>
        <v>27.815000000000001</v>
      </c>
      <c r="J62" s="15" t="s">
        <v>21</v>
      </c>
      <c r="K62" s="15">
        <v>48.61</v>
      </c>
      <c r="L62" s="15">
        <v>51.04</v>
      </c>
      <c r="M62" s="14">
        <f t="shared" si="1"/>
        <v>255.2</v>
      </c>
      <c r="N62" s="16"/>
      <c r="O62" s="17"/>
      <c r="P62" s="10">
        <v>6</v>
      </c>
      <c r="Q62" s="87">
        <v>1</v>
      </c>
      <c r="R62" s="13">
        <v>885.58</v>
      </c>
      <c r="S62" s="13">
        <v>280.27999999999997</v>
      </c>
      <c r="T62" s="13">
        <v>284.37</v>
      </c>
    </row>
    <row r="63" spans="1:20" s="19" customFormat="1" ht="20.25" x14ac:dyDescent="0.25">
      <c r="A63" s="10">
        <v>52</v>
      </c>
      <c r="B63" s="90" t="s">
        <v>89</v>
      </c>
      <c r="C63" s="11" t="s">
        <v>20</v>
      </c>
      <c r="D63" s="93">
        <v>6</v>
      </c>
      <c r="E63" s="12">
        <v>20</v>
      </c>
      <c r="F63" s="13">
        <v>3545.36</v>
      </c>
      <c r="G63" s="13" t="s">
        <v>2</v>
      </c>
      <c r="H63" s="13">
        <v>4300.26</v>
      </c>
      <c r="I63" s="14">
        <f t="shared" si="3"/>
        <v>3922.8100000000004</v>
      </c>
      <c r="J63" s="15" t="s">
        <v>21</v>
      </c>
      <c r="K63" s="15">
        <v>3682.25</v>
      </c>
      <c r="L63" s="15">
        <v>3866.36</v>
      </c>
      <c r="M63" s="14">
        <f t="shared" si="1"/>
        <v>23198.16</v>
      </c>
      <c r="N63" s="16"/>
      <c r="O63" s="17"/>
      <c r="P63" s="10">
        <v>7</v>
      </c>
      <c r="Q63" s="87">
        <v>221</v>
      </c>
      <c r="R63" s="13">
        <v>280.18</v>
      </c>
      <c r="S63" s="13">
        <v>129.68</v>
      </c>
      <c r="T63" s="13">
        <v>131.56</v>
      </c>
    </row>
    <row r="64" spans="1:20" s="19" customFormat="1" ht="20.25" x14ac:dyDescent="0.25">
      <c r="A64" s="10">
        <v>53</v>
      </c>
      <c r="B64" s="90" t="s">
        <v>90</v>
      </c>
      <c r="C64" s="11" t="s">
        <v>20</v>
      </c>
      <c r="D64" s="93">
        <v>21</v>
      </c>
      <c r="E64" s="12">
        <v>20</v>
      </c>
      <c r="F64" s="13">
        <v>5228.82</v>
      </c>
      <c r="G64" s="13" t="s">
        <v>2</v>
      </c>
      <c r="H64" s="13">
        <v>2612.7800000000002</v>
      </c>
      <c r="I64" s="14">
        <f t="shared" si="3"/>
        <v>3920.8</v>
      </c>
      <c r="J64" s="15" t="s">
        <v>21</v>
      </c>
      <c r="K64" s="15">
        <v>4770.21</v>
      </c>
      <c r="L64" s="15">
        <v>5008.72</v>
      </c>
      <c r="M64" s="14">
        <f t="shared" si="1"/>
        <v>105183.12000000001</v>
      </c>
      <c r="N64" s="16"/>
      <c r="O64" s="17"/>
      <c r="P64" s="10">
        <v>8</v>
      </c>
      <c r="Q64" s="87">
        <v>91</v>
      </c>
      <c r="R64" s="13">
        <v>68.64</v>
      </c>
      <c r="S64" s="13">
        <v>39.01</v>
      </c>
      <c r="T64" s="13">
        <v>39.58</v>
      </c>
    </row>
    <row r="65" spans="1:20" s="19" customFormat="1" ht="20.25" x14ac:dyDescent="0.25">
      <c r="A65" s="10">
        <v>54</v>
      </c>
      <c r="B65" s="90" t="s">
        <v>65</v>
      </c>
      <c r="C65" s="11" t="s">
        <v>20</v>
      </c>
      <c r="D65" s="93">
        <v>1</v>
      </c>
      <c r="E65" s="12">
        <v>20</v>
      </c>
      <c r="F65" s="13">
        <v>3000</v>
      </c>
      <c r="G65" s="13" t="s">
        <v>2</v>
      </c>
      <c r="H65" s="13">
        <v>3505.25</v>
      </c>
      <c r="I65" s="14">
        <f t="shared" si="3"/>
        <v>3252.625</v>
      </c>
      <c r="J65" s="15" t="s">
        <v>21</v>
      </c>
      <c r="K65" s="15">
        <v>2732.49</v>
      </c>
      <c r="L65" s="15">
        <v>2869.11</v>
      </c>
      <c r="M65" s="14">
        <f t="shared" si="1"/>
        <v>2869.11</v>
      </c>
      <c r="N65" s="16"/>
      <c r="O65" s="17"/>
      <c r="P65" s="10">
        <v>9</v>
      </c>
      <c r="Q65" s="87">
        <v>170</v>
      </c>
      <c r="R65" s="13">
        <v>10.199999999999999</v>
      </c>
      <c r="S65" s="13">
        <v>6.98</v>
      </c>
      <c r="T65" s="13">
        <v>7.08</v>
      </c>
    </row>
    <row r="66" spans="1:20" s="19" customFormat="1" ht="20.25" x14ac:dyDescent="0.25">
      <c r="A66" s="10">
        <v>55</v>
      </c>
      <c r="B66" s="90" t="s">
        <v>66</v>
      </c>
      <c r="C66" s="11" t="s">
        <v>20</v>
      </c>
      <c r="D66" s="93">
        <v>3</v>
      </c>
      <c r="E66" s="12">
        <v>20</v>
      </c>
      <c r="F66" s="13">
        <v>720</v>
      </c>
      <c r="G66" s="13" t="s">
        <v>2</v>
      </c>
      <c r="H66" s="13">
        <v>1549.51</v>
      </c>
      <c r="I66" s="14">
        <f t="shared" si="3"/>
        <v>1134.7550000000001</v>
      </c>
      <c r="J66" s="15" t="s">
        <v>21</v>
      </c>
      <c r="K66" s="15">
        <v>1911.94</v>
      </c>
      <c r="L66" s="15">
        <v>2007.54</v>
      </c>
      <c r="M66" s="14">
        <f t="shared" si="1"/>
        <v>6022.62</v>
      </c>
      <c r="N66" s="16"/>
      <c r="O66" s="17"/>
      <c r="P66" s="10">
        <v>10</v>
      </c>
      <c r="Q66" s="87">
        <v>170</v>
      </c>
      <c r="R66" s="13">
        <v>10.199999999999999</v>
      </c>
      <c r="S66" s="13">
        <v>7.26</v>
      </c>
      <c r="T66" s="13">
        <v>7.36</v>
      </c>
    </row>
    <row r="67" spans="1:20" s="19" customFormat="1" ht="20.25" x14ac:dyDescent="0.25">
      <c r="A67" s="10">
        <v>56</v>
      </c>
      <c r="B67" s="90" t="s">
        <v>67</v>
      </c>
      <c r="C67" s="11" t="s">
        <v>20</v>
      </c>
      <c r="D67" s="93">
        <v>5</v>
      </c>
      <c r="E67" s="12">
        <v>20</v>
      </c>
      <c r="F67" s="13">
        <v>1177.5</v>
      </c>
      <c r="G67" s="13" t="s">
        <v>2</v>
      </c>
      <c r="H67" s="13">
        <v>3050.42</v>
      </c>
      <c r="I67" s="14">
        <f t="shared" si="3"/>
        <v>2113.96</v>
      </c>
      <c r="J67" s="15" t="s">
        <v>21</v>
      </c>
      <c r="K67" s="15">
        <v>1911.93</v>
      </c>
      <c r="L67" s="15">
        <v>2007.53</v>
      </c>
      <c r="M67" s="14">
        <f t="shared" si="1"/>
        <v>10037.65</v>
      </c>
      <c r="N67" s="16"/>
      <c r="O67" s="17"/>
      <c r="P67" s="10">
        <v>11</v>
      </c>
      <c r="Q67" s="87">
        <v>3</v>
      </c>
      <c r="R67" s="13">
        <v>1010.57</v>
      </c>
      <c r="S67" s="13">
        <v>296.22000000000003</v>
      </c>
      <c r="T67" s="13">
        <v>300.54000000000002</v>
      </c>
    </row>
    <row r="68" spans="1:20" s="19" customFormat="1" ht="20.25" x14ac:dyDescent="0.25">
      <c r="A68" s="10">
        <v>57</v>
      </c>
      <c r="B68" s="90" t="s">
        <v>68</v>
      </c>
      <c r="C68" s="11" t="s">
        <v>20</v>
      </c>
      <c r="D68" s="93">
        <v>5</v>
      </c>
      <c r="E68" s="12">
        <v>20</v>
      </c>
      <c r="F68" s="13">
        <v>2945.61</v>
      </c>
      <c r="G68" s="13" t="s">
        <v>2</v>
      </c>
      <c r="H68" s="13">
        <v>3433.5</v>
      </c>
      <c r="I68" s="14">
        <f t="shared" si="3"/>
        <v>3189.5550000000003</v>
      </c>
      <c r="J68" s="15" t="s">
        <v>21</v>
      </c>
      <c r="K68" s="15">
        <v>1198.1500000000001</v>
      </c>
      <c r="L68" s="15">
        <v>1258.06</v>
      </c>
      <c r="M68" s="14">
        <f t="shared" si="1"/>
        <v>6290.2999999999993</v>
      </c>
      <c r="N68" s="16"/>
      <c r="O68" s="17"/>
      <c r="P68" s="10"/>
      <c r="Q68" s="87"/>
      <c r="R68" s="13"/>
      <c r="S68" s="13"/>
      <c r="T68" s="13"/>
    </row>
    <row r="69" spans="1:20" s="19" customFormat="1" ht="20.25" x14ac:dyDescent="0.25">
      <c r="A69" s="10">
        <v>58</v>
      </c>
      <c r="B69" s="90" t="s">
        <v>69</v>
      </c>
      <c r="C69" s="11" t="s">
        <v>20</v>
      </c>
      <c r="D69" s="93">
        <v>5</v>
      </c>
      <c r="E69" s="12">
        <v>20</v>
      </c>
      <c r="F69" s="13">
        <v>551.25</v>
      </c>
      <c r="G69" s="13" t="s">
        <v>2</v>
      </c>
      <c r="H69" s="13">
        <v>675.65</v>
      </c>
      <c r="I69" s="14">
        <f t="shared" si="3"/>
        <v>613.45000000000005</v>
      </c>
      <c r="J69" s="15" t="s">
        <v>21</v>
      </c>
      <c r="K69" s="15">
        <v>630.21</v>
      </c>
      <c r="L69" s="15">
        <v>661.72</v>
      </c>
      <c r="M69" s="14">
        <f t="shared" si="1"/>
        <v>3308.6000000000004</v>
      </c>
      <c r="N69" s="16"/>
      <c r="O69" s="17"/>
      <c r="P69" s="10"/>
      <c r="Q69" s="87"/>
      <c r="R69" s="13"/>
      <c r="S69" s="13"/>
      <c r="T69" s="13"/>
    </row>
    <row r="70" spans="1:20" s="19" customFormat="1" ht="20.25" x14ac:dyDescent="0.25">
      <c r="A70" s="10">
        <v>59</v>
      </c>
      <c r="B70" s="90" t="s">
        <v>70</v>
      </c>
      <c r="C70" s="11" t="s">
        <v>20</v>
      </c>
      <c r="D70" s="93">
        <v>250</v>
      </c>
      <c r="E70" s="12">
        <v>20</v>
      </c>
      <c r="F70" s="13">
        <v>3.54</v>
      </c>
      <c r="G70" s="13" t="s">
        <v>2</v>
      </c>
      <c r="H70" s="13">
        <v>5.62</v>
      </c>
      <c r="I70" s="14">
        <f t="shared" si="3"/>
        <v>4.58</v>
      </c>
      <c r="J70" s="15" t="s">
        <v>21</v>
      </c>
      <c r="K70" s="15">
        <v>3.34</v>
      </c>
      <c r="L70" s="15">
        <v>3.51</v>
      </c>
      <c r="M70" s="14">
        <f t="shared" si="1"/>
        <v>877.5</v>
      </c>
      <c r="N70" s="16"/>
      <c r="O70" s="17"/>
      <c r="P70" s="10"/>
      <c r="Q70" s="87"/>
      <c r="R70" s="13"/>
      <c r="S70" s="13"/>
      <c r="T70" s="13"/>
    </row>
    <row r="71" spans="1:20" s="19" customFormat="1" ht="20.25" x14ac:dyDescent="0.25">
      <c r="A71" s="10">
        <v>60</v>
      </c>
      <c r="B71" s="90" t="s">
        <v>71</v>
      </c>
      <c r="C71" s="11" t="s">
        <v>20</v>
      </c>
      <c r="D71" s="93">
        <v>100</v>
      </c>
      <c r="E71" s="12">
        <v>20</v>
      </c>
      <c r="F71" s="13">
        <v>3.45</v>
      </c>
      <c r="G71" s="13" t="s">
        <v>2</v>
      </c>
      <c r="H71" s="13">
        <v>9.86</v>
      </c>
      <c r="I71" s="14">
        <f t="shared" si="3"/>
        <v>6.6549999999999994</v>
      </c>
      <c r="J71" s="15" t="s">
        <v>21</v>
      </c>
      <c r="K71" s="15">
        <v>3.27</v>
      </c>
      <c r="L71" s="15">
        <v>3.43</v>
      </c>
      <c r="M71" s="14">
        <f t="shared" si="1"/>
        <v>343</v>
      </c>
      <c r="N71" s="16"/>
      <c r="O71" s="17"/>
      <c r="P71" s="10"/>
      <c r="Q71" s="87"/>
      <c r="R71" s="13"/>
      <c r="S71" s="13"/>
      <c r="T71" s="13"/>
    </row>
    <row r="72" spans="1:20" s="19" customFormat="1" ht="20.25" x14ac:dyDescent="0.25">
      <c r="A72" s="10">
        <v>61</v>
      </c>
      <c r="B72" s="90" t="s">
        <v>91</v>
      </c>
      <c r="C72" s="11" t="s">
        <v>20</v>
      </c>
      <c r="D72" s="93">
        <v>7</v>
      </c>
      <c r="E72" s="12">
        <v>20</v>
      </c>
      <c r="F72" s="13">
        <v>9825</v>
      </c>
      <c r="G72" s="13" t="s">
        <v>2</v>
      </c>
      <c r="H72" s="13">
        <v>5619.26</v>
      </c>
      <c r="I72" s="14">
        <f t="shared" si="3"/>
        <v>7722.13</v>
      </c>
      <c r="J72" s="15" t="s">
        <v>21</v>
      </c>
      <c r="K72" s="15">
        <v>5010.8500000000004</v>
      </c>
      <c r="L72" s="15">
        <v>5261.39</v>
      </c>
      <c r="M72" s="14">
        <f t="shared" si="1"/>
        <v>36829.730000000003</v>
      </c>
      <c r="N72" s="16"/>
      <c r="O72" s="17"/>
      <c r="P72" s="10">
        <v>12</v>
      </c>
      <c r="Q72" s="87">
        <v>122</v>
      </c>
      <c r="R72" s="13">
        <v>793.98</v>
      </c>
      <c r="S72" s="13">
        <v>593.04</v>
      </c>
      <c r="T72" s="13">
        <v>601.67999999999995</v>
      </c>
    </row>
    <row r="73" spans="1:20" s="19" customFormat="1" ht="20.25" x14ac:dyDescent="0.25">
      <c r="A73" s="10">
        <v>62</v>
      </c>
      <c r="B73" s="90" t="s">
        <v>92</v>
      </c>
      <c r="C73" s="11" t="s">
        <v>20</v>
      </c>
      <c r="D73" s="93">
        <v>8</v>
      </c>
      <c r="E73" s="12">
        <v>20</v>
      </c>
      <c r="F73" s="13">
        <v>2175</v>
      </c>
      <c r="G73" s="13" t="s">
        <v>2</v>
      </c>
      <c r="H73" s="13">
        <v>3920.86</v>
      </c>
      <c r="I73" s="14">
        <f t="shared" si="3"/>
        <v>3047.9300000000003</v>
      </c>
      <c r="J73" s="15" t="s">
        <v>21</v>
      </c>
      <c r="K73" s="15" t="s">
        <v>2</v>
      </c>
      <c r="L73" s="15">
        <v>2283.75</v>
      </c>
      <c r="M73" s="14">
        <f t="shared" si="1"/>
        <v>18270</v>
      </c>
      <c r="N73" s="16"/>
      <c r="O73" s="17"/>
      <c r="P73" s="10">
        <v>13</v>
      </c>
      <c r="Q73" s="87">
        <v>3</v>
      </c>
      <c r="R73" s="13">
        <v>555.99</v>
      </c>
      <c r="S73" s="13">
        <v>260.89</v>
      </c>
      <c r="T73" s="13">
        <v>264.64</v>
      </c>
    </row>
    <row r="74" spans="1:20" s="19" customFormat="1" ht="31.5" x14ac:dyDescent="0.25">
      <c r="A74" s="10">
        <v>63</v>
      </c>
      <c r="B74" s="91" t="s">
        <v>93</v>
      </c>
      <c r="C74" s="11" t="s">
        <v>20</v>
      </c>
      <c r="D74" s="93">
        <v>6</v>
      </c>
      <c r="E74" s="12">
        <v>20</v>
      </c>
      <c r="F74" s="13">
        <v>6144.6</v>
      </c>
      <c r="G74" s="13" t="s">
        <v>2</v>
      </c>
      <c r="H74" s="13" t="s">
        <v>2</v>
      </c>
      <c r="I74" s="14">
        <f t="shared" si="3"/>
        <v>6144.6</v>
      </c>
      <c r="J74" s="15" t="s">
        <v>21</v>
      </c>
      <c r="K74" s="15" t="s">
        <v>2</v>
      </c>
      <c r="L74" s="15">
        <v>6144.6</v>
      </c>
      <c r="M74" s="14">
        <f t="shared" si="1"/>
        <v>36867.600000000006</v>
      </c>
      <c r="N74" s="16"/>
      <c r="O74" s="17"/>
      <c r="P74" s="10"/>
      <c r="Q74" s="87"/>
      <c r="R74" s="13"/>
      <c r="S74" s="13"/>
      <c r="T74" s="13"/>
    </row>
    <row r="75" spans="1:20" s="19" customFormat="1" ht="16.5" thickBot="1" x14ac:dyDescent="0.3">
      <c r="A75" s="20"/>
      <c r="B75" s="21" t="s">
        <v>1</v>
      </c>
      <c r="C75" s="22" t="s">
        <v>20</v>
      </c>
      <c r="D75" s="23">
        <f>SUM(D12:D48,D50:D74)</f>
        <v>1961</v>
      </c>
      <c r="E75" s="24"/>
      <c r="F75" s="25"/>
      <c r="G75" s="25"/>
      <c r="H75" s="25"/>
      <c r="I75" s="26"/>
      <c r="J75" s="27"/>
      <c r="K75" s="28"/>
      <c r="L75" s="28"/>
      <c r="M75" s="29">
        <f>SUM(M12:M74)</f>
        <v>676691.77</v>
      </c>
      <c r="N75" s="18"/>
      <c r="O75" s="18"/>
      <c r="P75" s="18"/>
      <c r="Q75" s="18"/>
      <c r="R75" s="18"/>
      <c r="S75" s="30"/>
    </row>
    <row r="76" spans="1:20" s="19" customFormat="1" ht="16.5" customHeight="1" x14ac:dyDescent="0.25">
      <c r="A76" s="31"/>
      <c r="B76" s="32"/>
      <c r="C76" s="22" t="s">
        <v>51</v>
      </c>
      <c r="D76" s="23">
        <f>D49</f>
        <v>4</v>
      </c>
      <c r="E76" s="33"/>
      <c r="F76" s="34"/>
      <c r="G76" s="34"/>
      <c r="H76" s="34"/>
      <c r="I76" s="35"/>
      <c r="J76" s="36"/>
      <c r="K76" s="37"/>
      <c r="L76" s="37"/>
      <c r="M76" s="38"/>
      <c r="N76" s="18"/>
      <c r="O76" s="18"/>
      <c r="P76" s="18"/>
      <c r="Q76" s="18"/>
      <c r="R76" s="85"/>
      <c r="S76" s="30"/>
    </row>
    <row r="77" spans="1:20" s="19" customFormat="1" ht="12" customHeight="1" x14ac:dyDescent="0.25">
      <c r="A77" s="31"/>
      <c r="B77" s="32"/>
      <c r="C77" s="82"/>
      <c r="D77" s="33"/>
      <c r="E77" s="33"/>
      <c r="F77" s="34"/>
      <c r="G77" s="34"/>
      <c r="H77" s="34"/>
      <c r="I77" s="35"/>
      <c r="J77" s="36"/>
      <c r="K77" s="37"/>
      <c r="L77" s="37"/>
      <c r="M77" s="38"/>
      <c r="N77" s="18"/>
      <c r="O77" s="18"/>
      <c r="P77" s="18"/>
      <c r="Q77" s="18"/>
      <c r="R77" s="18">
        <f>R12*Q12</f>
        <v>4593.5</v>
      </c>
      <c r="S77" s="30">
        <f>S12*Q12</f>
        <v>3090.25</v>
      </c>
      <c r="T77" s="18">
        <f>T12*Q12</f>
        <v>3135.5</v>
      </c>
    </row>
    <row r="78" spans="1:20" s="19" customFormat="1" ht="15" customHeight="1" x14ac:dyDescent="0.2">
      <c r="A78" s="39"/>
      <c r="B78" s="40"/>
      <c r="C78" s="41"/>
      <c r="D78" s="42"/>
      <c r="E78" s="42"/>
      <c r="F78" s="43"/>
      <c r="G78" s="43"/>
      <c r="H78" s="43"/>
      <c r="I78" s="44"/>
      <c r="J78" s="45"/>
      <c r="K78" s="46"/>
      <c r="L78" s="46"/>
      <c r="M78" s="47"/>
      <c r="N78" s="48"/>
      <c r="O78" s="48"/>
      <c r="P78" s="48"/>
      <c r="Q78" s="48"/>
      <c r="R78" s="18">
        <f t="shared" ref="R78:R87" si="4">R58*Q58</f>
        <v>5653.2</v>
      </c>
      <c r="S78" s="30">
        <f t="shared" ref="S78:S87" si="5">S58*Q58</f>
        <v>5641.44</v>
      </c>
      <c r="T78" s="18">
        <f t="shared" ref="T78:T87" si="6">T58*Q58</f>
        <v>5723.48</v>
      </c>
    </row>
    <row r="79" spans="1:20" s="52" customFormat="1" ht="22.5" customHeight="1" x14ac:dyDescent="0.25">
      <c r="A79" s="97" t="s">
        <v>22</v>
      </c>
      <c r="B79" s="97"/>
      <c r="C79" s="49">
        <f>M75</f>
        <v>676691.77</v>
      </c>
      <c r="D79" s="50" t="s">
        <v>72</v>
      </c>
      <c r="E79" s="49"/>
      <c r="F79" s="49"/>
      <c r="G79" s="49"/>
      <c r="H79" s="49"/>
      <c r="I79" s="49"/>
      <c r="J79" s="49"/>
      <c r="K79" s="51"/>
      <c r="L79" s="51"/>
      <c r="N79" s="50"/>
      <c r="O79" s="50"/>
      <c r="P79" s="50"/>
      <c r="Q79" s="50"/>
      <c r="R79" s="18">
        <f t="shared" si="4"/>
        <v>2272.92</v>
      </c>
      <c r="S79" s="30">
        <f t="shared" si="5"/>
        <v>2695.5</v>
      </c>
      <c r="T79" s="18">
        <f t="shared" si="6"/>
        <v>2716.38</v>
      </c>
    </row>
    <row r="80" spans="1:20" s="52" customFormat="1" ht="15" customHeight="1" x14ac:dyDescent="0.25">
      <c r="A80" s="53"/>
      <c r="B80" s="53"/>
      <c r="C80" s="53"/>
      <c r="D80" s="53"/>
      <c r="E80" s="49"/>
      <c r="F80" s="51"/>
      <c r="G80" s="51"/>
      <c r="H80" s="51"/>
      <c r="I80" s="51"/>
      <c r="J80" s="51"/>
      <c r="K80" s="51"/>
      <c r="L80" s="51"/>
      <c r="N80" s="50"/>
      <c r="O80" s="50"/>
      <c r="P80" s="50"/>
      <c r="Q80" s="50"/>
      <c r="R80" s="18">
        <f t="shared" si="4"/>
        <v>8666.64</v>
      </c>
      <c r="S80" s="30">
        <f t="shared" si="5"/>
        <v>5055.96</v>
      </c>
      <c r="T80" s="18">
        <f t="shared" si="6"/>
        <v>5104.5599999999995</v>
      </c>
    </row>
    <row r="81" spans="1:20" s="3" customFormat="1" ht="15.75" customHeight="1" x14ac:dyDescent="0.3">
      <c r="A81" s="98" t="s">
        <v>23</v>
      </c>
      <c r="B81" s="98"/>
      <c r="C81" s="54"/>
      <c r="D81" s="55"/>
      <c r="E81" s="55"/>
      <c r="F81" s="56"/>
      <c r="G81" s="56"/>
      <c r="H81" s="56"/>
      <c r="I81" s="56"/>
      <c r="J81" s="56"/>
      <c r="K81" s="56"/>
      <c r="L81" s="56"/>
      <c r="O81" s="57"/>
      <c r="P81" s="57"/>
      <c r="Q81" s="57"/>
      <c r="R81" s="18">
        <f t="shared" si="4"/>
        <v>2178.1999999999998</v>
      </c>
      <c r="S81" s="30">
        <f t="shared" si="5"/>
        <v>730.44</v>
      </c>
      <c r="T81" s="18">
        <f t="shared" si="6"/>
        <v>741.08</v>
      </c>
    </row>
    <row r="82" spans="1:20" s="61" customFormat="1" ht="21" customHeight="1" x14ac:dyDescent="0.3">
      <c r="A82" s="99" t="s">
        <v>94</v>
      </c>
      <c r="B82" s="99"/>
      <c r="C82" s="100"/>
      <c r="D82" s="100"/>
      <c r="E82" s="100"/>
      <c r="F82" s="58"/>
      <c r="G82" s="94"/>
      <c r="H82" s="59"/>
      <c r="I82" s="60"/>
      <c r="K82" s="60"/>
      <c r="L82" s="60"/>
      <c r="O82" s="62"/>
      <c r="P82" s="62"/>
      <c r="Q82" s="62"/>
      <c r="R82" s="18">
        <f t="shared" si="4"/>
        <v>885.58</v>
      </c>
      <c r="S82" s="30">
        <f t="shared" si="5"/>
        <v>280.27999999999997</v>
      </c>
      <c r="T82" s="18">
        <f t="shared" si="6"/>
        <v>284.37</v>
      </c>
    </row>
    <row r="83" spans="1:20" s="61" customFormat="1" ht="15.75" customHeight="1" x14ac:dyDescent="0.3">
      <c r="A83" s="63"/>
      <c r="B83" s="63"/>
      <c r="C83" s="101"/>
      <c r="D83" s="101"/>
      <c r="E83" s="101"/>
      <c r="F83" s="95"/>
      <c r="G83" s="96"/>
      <c r="H83" s="99"/>
      <c r="I83" s="99"/>
      <c r="J83" s="64"/>
      <c r="K83" s="60"/>
      <c r="L83" s="60"/>
      <c r="O83" s="65"/>
      <c r="P83" s="65"/>
      <c r="Q83" s="65"/>
      <c r="R83" s="18">
        <f t="shared" si="4"/>
        <v>61919.78</v>
      </c>
      <c r="S83" s="30">
        <f t="shared" si="5"/>
        <v>28659.280000000002</v>
      </c>
      <c r="T83" s="18">
        <f t="shared" si="6"/>
        <v>29074.760000000002</v>
      </c>
    </row>
    <row r="84" spans="1:20" s="61" customFormat="1" ht="11.25" customHeight="1" x14ac:dyDescent="0.3">
      <c r="A84" s="63"/>
      <c r="B84" s="63"/>
      <c r="C84" s="66"/>
      <c r="D84" s="56"/>
      <c r="E84" s="56"/>
      <c r="G84" s="67"/>
      <c r="H84" s="68"/>
      <c r="I84" s="60"/>
      <c r="J84" s="69"/>
      <c r="K84" s="60"/>
      <c r="L84" s="60"/>
      <c r="R84" s="18">
        <f t="shared" si="4"/>
        <v>6246.24</v>
      </c>
      <c r="S84" s="30">
        <f t="shared" si="5"/>
        <v>3549.91</v>
      </c>
      <c r="T84" s="18">
        <f t="shared" si="6"/>
        <v>3601.7799999999997</v>
      </c>
    </row>
    <row r="85" spans="1:20" s="3" customFormat="1" ht="19.5" customHeight="1" x14ac:dyDescent="0.3">
      <c r="A85" s="106" t="s">
        <v>96</v>
      </c>
      <c r="B85" s="70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R85" s="18">
        <f t="shared" si="4"/>
        <v>1733.9999999999998</v>
      </c>
      <c r="S85" s="30">
        <f t="shared" si="5"/>
        <v>1186.6000000000001</v>
      </c>
      <c r="T85" s="18">
        <f t="shared" si="6"/>
        <v>1203.5999999999999</v>
      </c>
    </row>
    <row r="86" spans="1:20" s="61" customFormat="1" ht="22.5" customHeight="1" x14ac:dyDescent="0.3">
      <c r="A86" s="72" t="s">
        <v>95</v>
      </c>
      <c r="B86" s="72"/>
      <c r="C86" s="72"/>
      <c r="D86" s="71"/>
      <c r="E86" s="71"/>
      <c r="F86" s="73"/>
      <c r="G86" s="74"/>
      <c r="H86" s="75"/>
      <c r="R86" s="18">
        <f t="shared" si="4"/>
        <v>1733.9999999999998</v>
      </c>
      <c r="S86" s="30">
        <f t="shared" si="5"/>
        <v>1234.2</v>
      </c>
      <c r="T86" s="18">
        <f t="shared" si="6"/>
        <v>1251.2</v>
      </c>
    </row>
    <row r="87" spans="1:20" s="3" customFormat="1" ht="18.75" x14ac:dyDescent="0.3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R87" s="18">
        <f t="shared" si="4"/>
        <v>3031.71</v>
      </c>
      <c r="S87" s="30">
        <f t="shared" si="5"/>
        <v>888.66000000000008</v>
      </c>
      <c r="T87" s="18">
        <f t="shared" si="6"/>
        <v>901.62000000000012</v>
      </c>
    </row>
    <row r="88" spans="1:20" s="3" customFormat="1" ht="18.75" x14ac:dyDescent="0.3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R88" s="18">
        <f t="shared" ref="R88:R89" si="7">R72*Q72</f>
        <v>96865.56</v>
      </c>
      <c r="S88" s="30">
        <f t="shared" ref="S88:S89" si="8">S72*Q72</f>
        <v>72350.87999999999</v>
      </c>
      <c r="T88" s="18">
        <f t="shared" ref="T88:T89" si="9">T72*Q72</f>
        <v>73404.959999999992</v>
      </c>
    </row>
    <row r="89" spans="1:20" s="3" customFormat="1" ht="18.75" x14ac:dyDescent="0.3">
      <c r="R89" s="18">
        <f t="shared" si="7"/>
        <v>1667.97</v>
      </c>
      <c r="S89" s="30">
        <f t="shared" si="8"/>
        <v>782.67</v>
      </c>
      <c r="T89" s="18">
        <f t="shared" si="9"/>
        <v>793.92</v>
      </c>
    </row>
    <row r="90" spans="1:20" ht="15" x14ac:dyDescent="0.2">
      <c r="H90" s="76"/>
      <c r="R90" s="18" t="e">
        <f>#REF!*#REF!</f>
        <v>#REF!</v>
      </c>
      <c r="S90" s="30" t="e">
        <f>#REF!*#REF!</f>
        <v>#REF!</v>
      </c>
      <c r="T90" s="18" t="e">
        <f>#REF!*#REF!</f>
        <v>#REF!</v>
      </c>
    </row>
    <row r="91" spans="1:20" ht="15" x14ac:dyDescent="0.25">
      <c r="C91" s="77"/>
      <c r="D91" s="78"/>
      <c r="E91" s="78"/>
      <c r="F91" s="78"/>
      <c r="R91" s="18" t="e">
        <f>#REF!*#REF!</f>
        <v>#REF!</v>
      </c>
      <c r="S91" s="30" t="e">
        <f>#REF!*#REF!</f>
        <v>#REF!</v>
      </c>
      <c r="T91" s="18" t="e">
        <f>#REF!*#REF!</f>
        <v>#REF!</v>
      </c>
    </row>
    <row r="92" spans="1:20" ht="15" x14ac:dyDescent="0.25">
      <c r="C92" s="77"/>
      <c r="D92" s="78"/>
      <c r="E92" s="78"/>
      <c r="F92" s="78"/>
      <c r="R92" s="18" t="e">
        <f>#REF!*#REF!</f>
        <v>#REF!</v>
      </c>
      <c r="S92" s="30" t="e">
        <f>#REF!*#REF!</f>
        <v>#REF!</v>
      </c>
      <c r="T92" s="18" t="e">
        <f>#REF!*#REF!</f>
        <v>#REF!</v>
      </c>
    </row>
    <row r="93" spans="1:20" ht="15" x14ac:dyDescent="0.25">
      <c r="C93" s="77"/>
      <c r="D93" s="78"/>
      <c r="E93" s="78"/>
      <c r="F93" s="78"/>
      <c r="R93" s="18" t="e">
        <f>#REF!*#REF!</f>
        <v>#REF!</v>
      </c>
      <c r="S93" s="30" t="e">
        <f>#REF!*#REF!</f>
        <v>#REF!</v>
      </c>
      <c r="T93" s="18" t="e">
        <f>#REF!*#REF!</f>
        <v>#REF!</v>
      </c>
    </row>
    <row r="94" spans="1:20" ht="15" x14ac:dyDescent="0.25">
      <c r="C94" s="77"/>
      <c r="D94" s="78"/>
      <c r="E94" s="78"/>
      <c r="F94" s="78"/>
      <c r="R94" s="18" t="e">
        <f>#REF!*#REF!</f>
        <v>#REF!</v>
      </c>
      <c r="S94" s="30" t="e">
        <f>#REF!*#REF!</f>
        <v>#REF!</v>
      </c>
      <c r="T94" s="18" t="e">
        <f>#REF!*#REF!</f>
        <v>#REF!</v>
      </c>
    </row>
    <row r="95" spans="1:20" ht="15" x14ac:dyDescent="0.25">
      <c r="C95" s="77"/>
      <c r="D95" s="78"/>
      <c r="E95" s="78"/>
      <c r="F95" s="78"/>
      <c r="R95" s="18" t="e">
        <f>#REF!*#REF!</f>
        <v>#REF!</v>
      </c>
      <c r="S95" s="30" t="e">
        <f>#REF!*#REF!</f>
        <v>#REF!</v>
      </c>
      <c r="T95" s="18" t="e">
        <f>#REF!*#REF!</f>
        <v>#REF!</v>
      </c>
    </row>
    <row r="96" spans="1:20" ht="15" x14ac:dyDescent="0.25">
      <c r="C96" s="77"/>
      <c r="D96" s="78"/>
      <c r="E96" s="78"/>
      <c r="F96" s="78"/>
      <c r="R96" s="18" t="e">
        <f>#REF!*#REF!</f>
        <v>#REF!</v>
      </c>
      <c r="S96" s="30" t="e">
        <f>#REF!*#REF!</f>
        <v>#REF!</v>
      </c>
      <c r="T96" s="18" t="e">
        <f>#REF!*#REF!</f>
        <v>#REF!</v>
      </c>
    </row>
    <row r="97" spans="3:20" ht="15" x14ac:dyDescent="0.25">
      <c r="C97" s="77"/>
      <c r="D97" s="78"/>
      <c r="E97" s="78"/>
      <c r="F97" s="78"/>
      <c r="R97" s="18" t="e">
        <f>#REF!*#REF!</f>
        <v>#REF!</v>
      </c>
      <c r="S97" s="30" t="e">
        <f>#REF!*#REF!</f>
        <v>#REF!</v>
      </c>
      <c r="T97" s="18" t="e">
        <f>#REF!*#REF!</f>
        <v>#REF!</v>
      </c>
    </row>
    <row r="98" spans="3:20" ht="15" x14ac:dyDescent="0.25">
      <c r="C98" s="77"/>
      <c r="D98" s="78"/>
      <c r="E98" s="78"/>
      <c r="F98" s="78"/>
      <c r="R98" s="18" t="e">
        <f>#REF!*#REF!</f>
        <v>#REF!</v>
      </c>
      <c r="S98" s="30" t="e">
        <f>#REF!*#REF!</f>
        <v>#REF!</v>
      </c>
      <c r="T98" s="18" t="e">
        <f>#REF!*#REF!</f>
        <v>#REF!</v>
      </c>
    </row>
    <row r="99" spans="3:20" ht="15" x14ac:dyDescent="0.25">
      <c r="C99" s="77"/>
      <c r="D99" s="78"/>
      <c r="E99" s="78"/>
      <c r="F99" s="78"/>
      <c r="R99" s="18" t="e">
        <f>#REF!*#REF!</f>
        <v>#REF!</v>
      </c>
      <c r="S99" s="30" t="e">
        <f>#REF!*#REF!</f>
        <v>#REF!</v>
      </c>
      <c r="T99" s="18" t="e">
        <f>#REF!*#REF!</f>
        <v>#REF!</v>
      </c>
    </row>
    <row r="100" spans="3:20" ht="15" x14ac:dyDescent="0.25">
      <c r="C100" s="77"/>
      <c r="D100" s="78"/>
      <c r="E100" s="78"/>
      <c r="F100" s="78"/>
      <c r="R100" s="18" t="e">
        <f>#REF!*#REF!</f>
        <v>#REF!</v>
      </c>
      <c r="S100" s="30" t="e">
        <f>#REF!*#REF!</f>
        <v>#REF!</v>
      </c>
      <c r="T100" s="18" t="e">
        <f>#REF!*#REF!</f>
        <v>#REF!</v>
      </c>
    </row>
    <row r="101" spans="3:20" ht="15" x14ac:dyDescent="0.25">
      <c r="C101" s="77"/>
      <c r="D101" s="78"/>
      <c r="E101" s="78"/>
      <c r="F101" s="78"/>
      <c r="R101" s="18" t="e">
        <f>#REF!*#REF!</f>
        <v>#REF!</v>
      </c>
      <c r="S101" s="30"/>
    </row>
    <row r="102" spans="3:20" ht="15" x14ac:dyDescent="0.25">
      <c r="C102" s="79"/>
      <c r="D102" s="78"/>
      <c r="E102" s="78"/>
      <c r="F102" s="78"/>
      <c r="R102" s="18" t="e">
        <f>#REF!*#REF!</f>
        <v>#REF!</v>
      </c>
      <c r="S102" s="30"/>
    </row>
    <row r="103" spans="3:20" ht="15" x14ac:dyDescent="0.25">
      <c r="C103" s="80"/>
      <c r="D103" s="78"/>
      <c r="E103" s="78"/>
      <c r="F103" s="78"/>
      <c r="R103" s="18" t="e">
        <f>#REF!*#REF!</f>
        <v>#REF!</v>
      </c>
      <c r="S103" s="30"/>
    </row>
    <row r="104" spans="3:20" ht="15" x14ac:dyDescent="0.25">
      <c r="C104" s="80"/>
      <c r="D104" s="78"/>
      <c r="E104" s="78"/>
      <c r="F104" s="78"/>
      <c r="R104" s="18"/>
    </row>
    <row r="105" spans="3:20" ht="15" x14ac:dyDescent="0.25">
      <c r="C105" s="77"/>
      <c r="D105" s="78"/>
      <c r="E105" s="78"/>
      <c r="F105" s="78"/>
      <c r="R105" s="88" t="e">
        <f>SUM(R77:R103)</f>
        <v>#REF!</v>
      </c>
      <c r="S105" s="84" t="e">
        <f>SUM(S77:S100)</f>
        <v>#REF!</v>
      </c>
      <c r="T105" s="89" t="e">
        <f>SUM(T77:T100)</f>
        <v>#REF!</v>
      </c>
    </row>
    <row r="106" spans="3:20" ht="15" x14ac:dyDescent="0.25">
      <c r="C106" s="77"/>
      <c r="D106" s="78"/>
      <c r="E106" s="78"/>
      <c r="F106" s="78"/>
      <c r="R106" s="18"/>
    </row>
    <row r="107" spans="3:20" ht="15" x14ac:dyDescent="0.25">
      <c r="C107" s="77"/>
      <c r="D107" s="78"/>
      <c r="E107" s="78"/>
      <c r="F107" s="78"/>
      <c r="R107" s="18"/>
    </row>
    <row r="108" spans="3:20" ht="15" x14ac:dyDescent="0.25">
      <c r="C108" s="77"/>
      <c r="D108" s="78"/>
      <c r="E108" s="78"/>
      <c r="F108" s="78"/>
      <c r="R108" s="18"/>
    </row>
    <row r="109" spans="3:20" ht="15" x14ac:dyDescent="0.25">
      <c r="C109" s="77"/>
      <c r="D109" s="78"/>
      <c r="E109" s="78"/>
      <c r="F109" s="78"/>
      <c r="R109" s="18"/>
    </row>
    <row r="110" spans="3:20" ht="15" x14ac:dyDescent="0.25">
      <c r="C110" s="77"/>
      <c r="D110" s="78"/>
      <c r="E110" s="78"/>
      <c r="F110" s="78"/>
      <c r="R110" s="18"/>
    </row>
    <row r="111" spans="3:20" ht="15" x14ac:dyDescent="0.25">
      <c r="C111" s="77"/>
      <c r="D111" s="78"/>
      <c r="E111" s="78"/>
      <c r="F111" s="78"/>
      <c r="R111" s="18"/>
    </row>
    <row r="112" spans="3:20" ht="15" x14ac:dyDescent="0.25">
      <c r="C112" s="81"/>
      <c r="D112" s="78"/>
      <c r="E112" s="78"/>
      <c r="F112" s="78"/>
    </row>
    <row r="113" spans="3:6" ht="15" x14ac:dyDescent="0.25">
      <c r="C113" s="81"/>
      <c r="D113" s="78"/>
      <c r="E113" s="78"/>
      <c r="F113" s="78"/>
    </row>
    <row r="114" spans="3:6" ht="15" x14ac:dyDescent="0.25">
      <c r="C114" s="77"/>
      <c r="D114" s="78"/>
      <c r="E114" s="78"/>
      <c r="F114" s="78"/>
    </row>
    <row r="115" spans="3:6" ht="15" x14ac:dyDescent="0.25">
      <c r="C115" s="77"/>
      <c r="D115" s="78"/>
      <c r="E115" s="78"/>
      <c r="F115" s="78"/>
    </row>
    <row r="116" spans="3:6" ht="15" x14ac:dyDescent="0.25">
      <c r="C116" s="77"/>
      <c r="D116" s="78"/>
      <c r="E116" s="78"/>
      <c r="F116" s="78"/>
    </row>
    <row r="117" spans="3:6" ht="15" x14ac:dyDescent="0.25">
      <c r="C117" s="77"/>
      <c r="D117" s="78"/>
      <c r="E117" s="78"/>
      <c r="F117" s="78"/>
    </row>
    <row r="118" spans="3:6" ht="15" x14ac:dyDescent="0.25">
      <c r="C118" s="77"/>
      <c r="D118" s="78"/>
      <c r="E118" s="78"/>
      <c r="F118" s="78"/>
    </row>
    <row r="119" spans="3:6" ht="15" x14ac:dyDescent="0.25">
      <c r="C119" s="77"/>
      <c r="D119" s="78"/>
      <c r="E119" s="78"/>
      <c r="F119" s="78"/>
    </row>
    <row r="120" spans="3:6" ht="15" x14ac:dyDescent="0.25">
      <c r="C120" s="77"/>
      <c r="D120" s="78"/>
      <c r="E120" s="78"/>
      <c r="F120" s="78"/>
    </row>
    <row r="121" spans="3:6" ht="15" x14ac:dyDescent="0.25">
      <c r="C121" s="77"/>
      <c r="D121" s="78"/>
      <c r="E121" s="78"/>
      <c r="F121" s="78"/>
    </row>
    <row r="122" spans="3:6" ht="15" x14ac:dyDescent="0.25">
      <c r="C122" s="77"/>
      <c r="D122" s="78"/>
      <c r="E122" s="78"/>
      <c r="F122" s="78"/>
    </row>
    <row r="123" spans="3:6" ht="15" x14ac:dyDescent="0.25">
      <c r="C123" s="77"/>
      <c r="D123" s="78"/>
      <c r="E123" s="78"/>
      <c r="F123" s="78"/>
    </row>
    <row r="124" spans="3:6" ht="15" x14ac:dyDescent="0.25">
      <c r="C124" s="77"/>
      <c r="D124" s="78"/>
      <c r="E124" s="78"/>
      <c r="F124" s="78"/>
    </row>
    <row r="125" spans="3:6" ht="15" x14ac:dyDescent="0.25">
      <c r="C125" s="77"/>
      <c r="D125" s="78"/>
      <c r="E125" s="78"/>
      <c r="F125" s="78"/>
    </row>
    <row r="126" spans="3:6" ht="15" x14ac:dyDescent="0.25">
      <c r="C126" s="77"/>
      <c r="D126" s="78"/>
      <c r="E126" s="78"/>
      <c r="F126" s="78"/>
    </row>
    <row r="127" spans="3:6" ht="15" x14ac:dyDescent="0.25">
      <c r="C127" s="77"/>
      <c r="D127" s="78"/>
      <c r="E127" s="78"/>
      <c r="F127" s="78"/>
    </row>
    <row r="128" spans="3:6" ht="15" x14ac:dyDescent="0.25">
      <c r="C128" s="77"/>
      <c r="D128" s="78"/>
      <c r="E128" s="78"/>
      <c r="F128" s="78"/>
    </row>
    <row r="129" spans="3:6" ht="15" x14ac:dyDescent="0.25">
      <c r="C129" s="77"/>
      <c r="D129" s="78"/>
      <c r="E129" s="78"/>
      <c r="F129" s="78"/>
    </row>
    <row r="130" spans="3:6" ht="15" x14ac:dyDescent="0.25">
      <c r="C130" s="81"/>
      <c r="D130" s="78"/>
      <c r="E130" s="78"/>
      <c r="F130" s="78"/>
    </row>
    <row r="131" spans="3:6" ht="15" x14ac:dyDescent="0.25">
      <c r="C131" s="81"/>
      <c r="D131" s="78"/>
      <c r="E131" s="78"/>
      <c r="F131" s="78"/>
    </row>
    <row r="132" spans="3:6" x14ac:dyDescent="0.2">
      <c r="C132" s="78"/>
      <c r="D132" s="78"/>
      <c r="E132" s="78"/>
      <c r="F132" s="78"/>
    </row>
    <row r="133" spans="3:6" x14ac:dyDescent="0.2">
      <c r="C133" s="78"/>
      <c r="D133" s="78"/>
      <c r="E133" s="78"/>
      <c r="F133" s="78"/>
    </row>
    <row r="134" spans="3:6" x14ac:dyDescent="0.2">
      <c r="C134" s="78"/>
      <c r="D134" s="78"/>
      <c r="E134" s="78"/>
      <c r="F134" s="78"/>
    </row>
    <row r="135" spans="3:6" x14ac:dyDescent="0.2">
      <c r="C135" s="78"/>
      <c r="D135" s="78"/>
      <c r="E135" s="78"/>
      <c r="F135" s="78"/>
    </row>
    <row r="136" spans="3:6" x14ac:dyDescent="0.2">
      <c r="C136" s="78"/>
      <c r="D136" s="78"/>
      <c r="E136" s="78"/>
      <c r="F136" s="78"/>
    </row>
    <row r="137" spans="3:6" x14ac:dyDescent="0.2">
      <c r="C137" s="78"/>
      <c r="D137" s="78"/>
      <c r="E137" s="78"/>
      <c r="F137" s="78"/>
    </row>
    <row r="138" spans="3:6" x14ac:dyDescent="0.2">
      <c r="C138" s="78"/>
      <c r="D138" s="78"/>
      <c r="E138" s="78"/>
      <c r="F138" s="78"/>
    </row>
    <row r="139" spans="3:6" x14ac:dyDescent="0.2">
      <c r="C139" s="78"/>
      <c r="D139" s="78"/>
      <c r="E139" s="78"/>
      <c r="F139" s="78"/>
    </row>
    <row r="140" spans="3:6" x14ac:dyDescent="0.2">
      <c r="C140" s="78"/>
      <c r="D140" s="78"/>
      <c r="E140" s="78"/>
      <c r="F140" s="78"/>
    </row>
    <row r="141" spans="3:6" x14ac:dyDescent="0.2">
      <c r="C141" s="78"/>
      <c r="D141" s="78"/>
      <c r="E141" s="78"/>
      <c r="F141" s="78"/>
    </row>
    <row r="142" spans="3:6" x14ac:dyDescent="0.2">
      <c r="C142" s="78"/>
      <c r="D142" s="78"/>
      <c r="E142" s="78"/>
      <c r="F142" s="78"/>
    </row>
    <row r="143" spans="3:6" x14ac:dyDescent="0.2">
      <c r="C143" s="78"/>
      <c r="D143" s="78"/>
      <c r="E143" s="78"/>
      <c r="F143" s="78"/>
    </row>
  </sheetData>
  <mergeCells count="16">
    <mergeCell ref="R10:T10"/>
    <mergeCell ref="A9:M9"/>
    <mergeCell ref="A10:A11"/>
    <mergeCell ref="B10:B11"/>
    <mergeCell ref="C10:C11"/>
    <mergeCell ref="D10:D11"/>
    <mergeCell ref="E10:E11"/>
    <mergeCell ref="F10:H10"/>
    <mergeCell ref="I10:I11"/>
    <mergeCell ref="J10:M10"/>
    <mergeCell ref="A79:B79"/>
    <mergeCell ref="A81:B81"/>
    <mergeCell ref="A82:B82"/>
    <mergeCell ref="C82:E82"/>
    <mergeCell ref="H83:I83"/>
    <mergeCell ref="C83:E83"/>
  </mergeCells>
  <printOptions horizontalCentered="1"/>
  <pageMargins left="0" right="0" top="0.15748031496062992" bottom="0.15748031496062992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Расчет-обоснование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2024-12-04T03:52:53Z</dcterms:modified>
</cp:coreProperties>
</file>